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true" localSheetId="0" name="_xlnm._FilterDatabase" vbProcedure="false">'Комм. предл. и Структура НМЦ'!$C$13:$M$68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<sst xmlns="http://schemas.openxmlformats.org/spreadsheetml/2006/main" count="460" uniqueCount="116">
  <si>
    <t xml:space="preserve">Приложение 1 к Письму о подаче оферты</t>
  </si>
  <si>
    <t xml:space="preserve">от «___» __________ 2026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</si>
  <si>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</si>
  <si>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</si>
  <si>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</si>
  <si>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</si>
  <si>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</si>
  <si>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</si>
  <si>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</si>
  <si>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</si>
  <si>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</si>
  <si>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</si>
  <si>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</si>
  <si>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</si>
  <si>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20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20"/>
        <color rgb="FF767171"/>
        <rFont val="Times New Roman"/>
        <family val="1"/>
        <charset val="1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</si>
  <si>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 val="true"/>
        <sz val="20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20"/>
        <color rgb="FF767171"/>
        <rFont val="Times New Roman"/>
        <family val="1"/>
        <charset val="1"/>
      </rPr>
      <t xml:space="preserve">(</t>
    </r>
    <r>
      <rPr>
        <i val="true"/>
        <sz val="20"/>
        <color rgb="FF767171"/>
        <rFont val="Times New Roman"/>
        <family val="1"/>
        <charset val="1"/>
      </rPr>
      <t xml:space="preserve">указывается обязательно при "запрете или ограничении*"; при "преимуществе российской продукции" - по желанию)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</si>
  <si>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</si>
  <si>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</si>
  <si>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</si>
  <si>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</si>
  <si>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rPr>
        <b val="true"/>
        <sz val="20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20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</si>
  <si>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20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20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</si>
  <si>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</si>
  <si>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Бумага рулон 90 см (или эквивалент)</t>
  </si>
  <si>
    <t xml:space="preserve">Установлен режим запрета закупки иностранной продукции</t>
  </si>
  <si>
    <t xml:space="preserve">17.12.14.119</t>
  </si>
  <si>
    <t xml:space="preserve">рул.</t>
  </si>
  <si>
    <t xml:space="preserve">столбцы 7-9</t>
  </si>
  <si>
    <t xml:space="preserve">Вентилятор HP P/N:L19561-001 для HP ProDesk 400 G4/G5 Desktop Mini Business PC*</t>
  </si>
  <si>
    <t xml:space="preserve">Установлен режим ограничения закупки иностранной продукции</t>
  </si>
  <si>
    <t xml:space="preserve">26.20.40.190</t>
  </si>
  <si>
    <t xml:space="preserve">шт.</t>
  </si>
  <si>
    <t xml:space="preserve">Баллончик со сжатым воздухом(пневматический очиститель)  (или эквивалент)</t>
  </si>
  <si>
    <t xml:space="preserve">Установлено преимущество закупки российской продукции</t>
  </si>
  <si>
    <t xml:space="preserve">20.41.44.190</t>
  </si>
  <si>
    <t xml:space="preserve">Патч-корд F/UTP Cabeus PC-FTP-RJ45-Cat.5e-2m-LSZH, 0,5 м, код 8869c  (или эквивалент)</t>
  </si>
  <si>
    <t xml:space="preserve">27.32.13.159</t>
  </si>
  <si>
    <t xml:space="preserve">Патч-корд F/UTP Cabeus PC-FTP-RJ45-Cat.5e-2m-LSZH, 1м, код 8870c  (или эквивалент)</t>
  </si>
  <si>
    <t xml:space="preserve">Патч-корд F/UTP Cabeus PC-FTP-RJ45-Cat.5e-5m-LSZH, 5м, код 8874c  (или эквивалент)</t>
  </si>
  <si>
    <t xml:space="preserve">Патч-корд F/UTP Cabeus PC-FTP-RJ45-Cat.5e-10m-LSZH, 10м, код 9245c  (или эквивалент)</t>
  </si>
  <si>
    <t xml:space="preserve">Патч-корд F/UTP Cabeus PC-FTP-RJ45-Cat.5e-15m-LSZH, 15м, код 9247c  (или эквивалент)</t>
  </si>
  <si>
    <t xml:space="preserve">Патч-корд F/UTP Cabeus PC-FTP-RJ45-Cat.5e-20m-LSZH, 20м, код 9249c  (или эквивалент)</t>
  </si>
  <si>
    <t xml:space="preserve">512 ГБ M.2 NVMe накопитель Kingston KC3000*</t>
  </si>
  <si>
    <t xml:space="preserve">26.20.21.110</t>
  </si>
  <si>
    <t xml:space="preserve">Оперативная память SODIMM Samsung [M471A1G44BB0-CWE] 8 ГБ*</t>
  </si>
  <si>
    <t xml:space="preserve">Картридж с виниловой лентой Brady M21-750-595-YL для BMP21, желтый*</t>
  </si>
  <si>
    <t xml:space="preserve">26.20.40.120</t>
  </si>
  <si>
    <t xml:space="preserve">Управляемый коммутатор уровня 2 SNR-S5010G-8TM  (или эквивалент)</t>
  </si>
  <si>
    <t xml:space="preserve">26.30.11.120</t>
  </si>
  <si>
    <t xml:space="preserve">4-портовый KVM переключатель ATEN CS784H-AT-G  (или эквивалент)</t>
  </si>
  <si>
    <t xml:space="preserve">Переходник HDMI DVI D 1080p Full HD 24 + 1 DVI(M) - HDMI(F)  (или эквивалент)</t>
  </si>
  <si>
    <t xml:space="preserve">Кабель DisplayPort DVI D 1.8 метра DVI(M) - DP(M)   (или эквивалент)</t>
  </si>
  <si>
    <t xml:space="preserve">27.32.13.199</t>
  </si>
  <si>
    <t xml:space="preserve">Переходник DisplayPort - HDMI, DP(M) -  HDMI(F)   (или эквивалент)</t>
  </si>
  <si>
    <t xml:space="preserve">Мышь проводная Logitech B100  (или эквивалент)</t>
  </si>
  <si>
    <t xml:space="preserve">26.20.16.170</t>
  </si>
  <si>
    <t xml:space="preserve">Кабель Ugreen DisplayPort - DisplayPort, 2 м  (или эквивалент)</t>
  </si>
  <si>
    <t xml:space="preserve">Проводные наушники JBL QUANTUM 100  (или эквивалент)</t>
  </si>
  <si>
    <t xml:space="preserve">26.40.42.120</t>
  </si>
  <si>
    <t xml:space="preserve">Веб-камера Logitech BRIO 90  (или эквивалент)</t>
  </si>
  <si>
    <t xml:space="preserve">26.40.33.190</t>
  </si>
  <si>
    <t xml:space="preserve">Блок питания ROBITON TC65  (или эквивалент)</t>
  </si>
  <si>
    <t xml:space="preserve">26.20.40.110</t>
  </si>
  <si>
    <t xml:space="preserve">Универсальный блок питания для ноутбуков NB90W,  15-24В, 3.75-5А, 90Вт, USB выход 5В 1000мА  (или эквивалент)</t>
  </si>
  <si>
    <t xml:space="preserve">Универсальный блок питания для ноутбуков NB40W, 9.5-20В, 2-3.5А, 40Вт  (или эквивалент)</t>
  </si>
  <si>
    <t xml:space="preserve">Кабель Apple USB-C - Lightning, 1*</t>
  </si>
  <si>
    <t xml:space="preserve">Сетевое зарядное устройство Apple 20W USB-C Power Adapter*</t>
  </si>
  <si>
    <t xml:space="preserve">Блок питания ADATA XPG PYLON BRONZE 550W [PYLON550B-BKCEU]  (или эквивалент)</t>
  </si>
  <si>
    <t xml:space="preserve">Вентилятор ARCTIC P12 Pro  (или эквивалент)</t>
  </si>
  <si>
    <t xml:space="preserve">Вентилятор ARCTIC P9 Silent  (или эквивалент)</t>
  </si>
  <si>
    <t xml:space="preserve">Вентилятор Arctic Cooling P8 Max  (или эквивалент)</t>
  </si>
  <si>
    <t xml:space="preserve">Вентилятор ksb0505ha-c  (или эквивалент)</t>
  </si>
  <si>
    <t xml:space="preserve">Аккумулятор GP 12-7 12В, 7Ач Энергия Е0201-0055  (или эквивалент)</t>
  </si>
  <si>
    <t xml:space="preserve">27.20.23.190</t>
  </si>
  <si>
    <t xml:space="preserve">Аккумулятор CSB HR1221W F2 УТ-00000113  (или эквивалент)</t>
  </si>
  <si>
    <t xml:space="preserve">Диск CD-R Verbatim 43351 Extra Protection 50 шт  (или эквивалент)</t>
  </si>
  <si>
    <t xml:space="preserve">26.80.12.000</t>
  </si>
  <si>
    <t xml:space="preserve">упак.</t>
  </si>
  <si>
    <t xml:space="preserve">Внешний оптический привод Asus ZenDrive U9M USB 2.0, USB type C, Black  (или эквивалент)</t>
  </si>
  <si>
    <t xml:space="preserve">26.20.16.190</t>
  </si>
  <si>
    <t xml:space="preserve">USB флешка 128Gb Samsung Fit plus USB 3.1 Gen 1  (или эквивалент)</t>
  </si>
  <si>
    <t xml:space="preserve">26.20.21.120</t>
  </si>
  <si>
    <t xml:space="preserve">Чернила пигментные Epson 105 (C13T00Q140) матовый черный*</t>
  </si>
  <si>
    <t xml:space="preserve">28.23.25.000</t>
  </si>
  <si>
    <t xml:space="preserve">Чернила водорастворимые Epson 106 (C13T00R140) матовый черный*</t>
  </si>
  <si>
    <t xml:space="preserve">Чернила водорастворимые Epson 106 (C13T00R240) голубой*</t>
  </si>
  <si>
    <t xml:space="preserve">Чернила водорастворимые Epson 106 (C13T00R340) пурпурный*</t>
  </si>
  <si>
    <t xml:space="preserve">Чернила водорастворимые Epson 106 (C13T00R440) желтый*</t>
  </si>
  <si>
    <t xml:space="preserve">Емкость для отработанных чернил С13ТООQ140 для струйного принтера EPSON L 7180*</t>
  </si>
  <si>
    <t xml:space="preserve">Чернила водорастворимые Epson T6731 матовый черный*</t>
  </si>
  <si>
    <t xml:space="preserve">Чернила водорастворимые Epson T6732 голубой*</t>
  </si>
  <si>
    <t xml:space="preserve">Чернила водорастворимые Epson T6733 пурпурный*</t>
  </si>
  <si>
    <t xml:space="preserve">Чернила водорастворимые Epson T6734 желтый*</t>
  </si>
  <si>
    <t xml:space="preserve">Чернила водорастворимые Epson T6735 светло-голубой*</t>
  </si>
  <si>
    <t xml:space="preserve">Чернила водорастворимые Epson T6736 светло-пурпурный*</t>
  </si>
  <si>
    <t xml:space="preserve">Памперс для струйного принтера EPSON L 1800*</t>
  </si>
  <si>
    <t xml:space="preserve">Лазерный картридж Canon 057Н (3010С002) на 10 тыс. копий для лазерного принтера Canon MF 446x*</t>
  </si>
  <si>
    <t xml:space="preserve">4 ТБ Жесткий диск Seagate BarraCuda [ST4000DM004]*</t>
  </si>
  <si>
    <t xml:space="preserve">…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</si>
  <si>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</si>
  <si>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</si>
  <si>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</si>
  <si>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</si>
  <si>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</si>
  <si>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</si>
  <si>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</si>
  <si>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</si>
  <si>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</si>
  <si>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20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 val="true"/>
        <sz val="20"/>
        <color rgb="FFFF0000"/>
        <rFont val="Times New Roman"/>
        <family val="1"/>
        <charset val="1"/>
      </rPr>
      <t xml:space="preserve">(в соответствии с требованиями столбца 7 Структуры НМЦ)</t>
    </r>
    <r>
      <rPr>
        <i val="true"/>
        <sz val="20"/>
        <color rgb="FF000000"/>
        <rFont val="Times New Roman"/>
        <family val="1"/>
        <charset val="1"/>
      </rPr>
      <t xml:space="preserve">, подсвеченные </t>
    </r>
    <r>
      <rPr>
        <i val="true"/>
        <sz val="20"/>
        <color rgb="FF70AD47"/>
        <rFont val="Times New Roman"/>
        <family val="1"/>
        <charset val="1"/>
      </rPr>
      <t xml:space="preserve">светло-зеленым</t>
    </r>
    <r>
      <rPr>
        <i val="true"/>
        <sz val="20"/>
        <color rgb="FF000000"/>
        <rFont val="Times New Roman"/>
        <family val="1"/>
        <charset val="1"/>
      </rPr>
      <t xml:space="preserve"> цветом</t>
    </r>
    <r>
      <rPr>
        <i val="true"/>
        <sz val="20"/>
        <color rgb="FFFF0000"/>
        <rFont val="Times New Roman"/>
        <family val="1"/>
        <charset val="1"/>
      </rPr>
      <t xml:space="preserve">.
</t>
    </r>
    <r>
      <rPr>
        <i val="true"/>
        <sz val="20"/>
        <color rgb="FF000000"/>
        <rFont val="Times New Roman"/>
        <family val="1"/>
        <charset val="1"/>
      </rPr>
      <t xml:space="preserve"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</si>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</sst>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.000"/>
    <numFmt numFmtId="167" formatCode="@"/>
    <numFmt numFmtId="168" formatCode="0%"/>
  </numFmts>
  <fonts count="18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i val="true"/>
      <sz val="18"/>
      <color rgb="FF000000"/>
      <name val="Times New Roman"/>
      <family val="1"/>
      <charset val="1"/>
    </font>
    <font>
      <b val="true"/>
      <sz val="18"/>
      <color rgb="FF000000"/>
      <name val="Times New Roman"/>
      <family val="1"/>
      <charset val="1"/>
    </font>
    <font>
      <sz val="20"/>
      <color rgb="FF000000"/>
      <name val="Times New Roman"/>
      <family val="1"/>
      <charset val="1"/>
    </font>
    <font>
      <b val="true"/>
      <sz val="20"/>
      <color rgb="FF000000"/>
      <name val="Times New Roman"/>
      <family val="1"/>
      <charset val="1"/>
    </font>
    <font>
      <i val="true"/>
      <sz val="20"/>
      <color rgb="FF767171"/>
      <name val="Times New Roman"/>
      <family val="1"/>
      <charset val="1"/>
    </font>
    <font>
      <sz val="20"/>
      <color rgb="FF767171"/>
      <name val="Times New Roman"/>
      <family val="1"/>
      <charset val="1"/>
    </font>
    <font>
      <i val="true"/>
      <sz val="20"/>
      <color rgb="FF000000"/>
      <name val="Times New Roman"/>
      <family val="1"/>
      <charset val="1"/>
    </font>
    <font>
      <b val="true"/>
      <i val="true"/>
      <sz val="20"/>
      <color rgb="FF000000"/>
      <name val="Times New Roman"/>
      <family val="1"/>
      <charset val="1"/>
    </font>
    <font>
      <i val="true"/>
      <sz val="20"/>
      <color rgb="FFFF0000"/>
      <name val="Times New Roman"/>
      <family val="1"/>
      <charset val="1"/>
    </font>
    <font>
      <i val="true"/>
      <sz val="20"/>
      <color rgb="FF70AD47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medium"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3" borderId="1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3" borderId="11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2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4" borderId="12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0" borderId="13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5" fillId="4" borderId="12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5" fillId="0" borderId="13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0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0" fillId="0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0" borderId="15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10" fillId="0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0" fillId="0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4" borderId="1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0" fillId="0" borderId="1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0" fillId="0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7" fontId="10" fillId="3" borderId="1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3" borderId="1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10" fillId="3" borderId="1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5" fontId="10" fillId="0" borderId="1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11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3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4" fillId="0" borderId="9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4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14" fillId="0" borderId="1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4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2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4" fillId="0" borderId="2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4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2F0D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Y86"/>
  <sheetViews>
    <sheetView showFormulas="false" showGridLines="false" showRowColHeaders="true" showZeros="true" rightToLeft="false" tabSelected="true" showOutlineSymbols="true" defaultGridColor="true" view="normal" topLeftCell="J19" colorId="64" zoomScale="40" zoomScaleNormal="40" zoomScalePageLayoutView="100" workbookViewId="0">
      <selection pane="topLeft" activeCell="T71" activeCellId="0" sqref="T71"/>
    </sheetView>
  </sheetViews>
  <sheetFormatPr defaultColWidth="18.5703125" defaultRowHeight="15.75" zeroHeight="false" outlineLevelRow="0" outlineLevelCol="0"/>
  <cols>
    <col collapsed="false" customWidth="true" hidden="true" outlineLevel="0" max="1" min="1" style="1" width="2.14"/>
    <col collapsed="false" customWidth="true" hidden="false" outlineLevel="0" max="2" min="2" style="1" width="4.57"/>
    <col collapsed="false" customWidth="true" hidden="false" outlineLevel="0" max="3" min="3" style="1" width="6.57"/>
    <col collapsed="false" customWidth="true" hidden="false" outlineLevel="0" max="4" min="4" style="1" width="77.42"/>
    <col collapsed="false" customWidth="true" hidden="false" outlineLevel="0" max="5" min="5" style="1" width="60.86"/>
    <col collapsed="false" customWidth="true" hidden="false" outlineLevel="0" max="6" min="6" style="1" width="34.14"/>
    <col collapsed="false" customWidth="true" hidden="false" outlineLevel="0" max="7" min="7" style="1" width="17.86"/>
    <col collapsed="false" customWidth="true" hidden="false" outlineLevel="0" max="8" min="8" style="1" width="17"/>
    <col collapsed="false" customWidth="true" hidden="false" outlineLevel="0" max="9" min="9" style="1" width="29.14"/>
    <col collapsed="false" customWidth="true" hidden="false" outlineLevel="0" max="10" min="10" style="1" width="25"/>
    <col collapsed="false" customWidth="true" hidden="false" outlineLevel="0" max="11" min="11" style="1" width="35.86"/>
    <col collapsed="false" customWidth="false" hidden="false" outlineLevel="0" max="12" min="12" style="1" width="18.57"/>
    <col collapsed="false" customWidth="true" hidden="false" outlineLevel="0" max="13" min="13" style="1" width="21.43"/>
    <col collapsed="false" customWidth="true" hidden="false" outlineLevel="0" max="15" min="14" style="1" width="4.57"/>
    <col collapsed="false" customWidth="true" hidden="false" outlineLevel="0" max="16" min="16" style="1" width="0.14"/>
    <col collapsed="false" customWidth="true" hidden="false" outlineLevel="0" max="17" min="17" style="1" width="6.57"/>
    <col collapsed="false" customWidth="true" hidden="false" outlineLevel="0" max="18" min="18" style="1" width="79.29"/>
    <col collapsed="false" customWidth="true" hidden="false" outlineLevel="0" max="19" min="19" style="1" width="53.86"/>
    <col collapsed="false" customWidth="true" hidden="false" outlineLevel="0" max="20" min="20" style="1" width="33.86"/>
    <col collapsed="false" customWidth="true" hidden="false" outlineLevel="0" max="21" min="21" style="1" width="17.86"/>
    <col collapsed="false" customWidth="true" hidden="false" outlineLevel="0" max="22" min="22" style="1" width="24.28"/>
    <col collapsed="false" customWidth="true" hidden="false" outlineLevel="0" max="23" min="23" style="1" width="48.57"/>
    <col collapsed="false" customWidth="true" hidden="false" outlineLevel="0" max="24" min="24" style="1" width="33.14"/>
    <col collapsed="false" customWidth="true" hidden="false" outlineLevel="0" max="25" min="25" style="1" width="33.71"/>
    <col collapsed="false" customWidth="false" hidden="false" outlineLevel="0" max="16384" min="26" style="1" width="18.57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false" ht="16.5" hidden="false" customHeight="tru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</row>
    <row r="3" customFormat="false" ht="47.25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10"/>
      <c r="U3" s="10"/>
      <c r="V3" s="10"/>
      <c r="W3" s="10"/>
      <c r="X3" s="10"/>
      <c r="Y3" s="11"/>
    </row>
    <row r="4" customFormat="false" ht="27.75" hidden="false" customHeight="true" outlineLevel="0" collapsed="false">
      <c r="B4" s="12"/>
      <c r="C4" s="13" t="s">
        <v>0</v>
      </c>
      <c r="D4" s="13"/>
      <c r="E4" s="13"/>
      <c r="F4" s="13"/>
      <c r="G4" s="13"/>
      <c r="H4" s="13"/>
      <c r="I4" s="13"/>
      <c r="J4" s="13"/>
      <c r="K4" s="14"/>
      <c r="L4" s="14"/>
      <c r="M4" s="14"/>
      <c r="N4" s="15"/>
      <c r="O4" s="16"/>
      <c r="P4" s="15"/>
      <c r="Q4" s="17"/>
      <c r="R4" s="17"/>
      <c r="S4" s="17"/>
      <c r="T4" s="17"/>
      <c r="U4" s="17"/>
      <c r="V4" s="17"/>
      <c r="W4" s="17"/>
      <c r="X4" s="17"/>
      <c r="Y4" s="17"/>
    </row>
    <row r="5" customFormat="false" ht="53.25" hidden="false" customHeight="true" outlineLevel="0" collapsed="false">
      <c r="B5" s="12"/>
      <c r="C5" s="18" t="s">
        <v>1</v>
      </c>
      <c r="D5" s="18"/>
      <c r="E5" s="13"/>
      <c r="F5" s="13"/>
      <c r="G5" s="13"/>
      <c r="H5" s="13"/>
      <c r="I5" s="13"/>
      <c r="J5" s="13"/>
      <c r="K5" s="14"/>
      <c r="L5" s="14"/>
      <c r="M5" s="14"/>
      <c r="N5" s="15"/>
      <c r="O5" s="16"/>
      <c r="P5" s="15"/>
      <c r="Q5" s="17"/>
      <c r="R5" s="17"/>
      <c r="S5" s="17"/>
      <c r="T5" s="17"/>
      <c r="U5" s="17"/>
      <c r="V5" s="17"/>
      <c r="W5" s="17"/>
      <c r="X5" s="17"/>
      <c r="Y5" s="17"/>
    </row>
    <row r="6" customFormat="false" ht="24" hidden="false" customHeight="true" outlineLevel="0" collapsed="false">
      <c r="B6" s="12"/>
      <c r="C6" s="14"/>
      <c r="D6" s="14"/>
      <c r="E6" s="13"/>
      <c r="F6" s="13"/>
      <c r="G6" s="13"/>
      <c r="H6" s="13"/>
      <c r="I6" s="13"/>
      <c r="J6" s="14"/>
      <c r="K6" s="14"/>
      <c r="L6" s="14"/>
      <c r="M6" s="14"/>
      <c r="N6" s="15"/>
      <c r="O6" s="16"/>
      <c r="P6" s="15"/>
      <c r="Q6" s="19"/>
      <c r="R6" s="19"/>
      <c r="S6" s="15"/>
      <c r="T6" s="15"/>
      <c r="U6" s="15"/>
      <c r="V6" s="15"/>
      <c r="W6" s="15"/>
      <c r="X6" s="15"/>
      <c r="Y6" s="20"/>
    </row>
    <row r="7" customFormat="false" ht="23.25" hidden="false" customHeight="false" outlineLevel="0" collapsed="false">
      <c r="B7" s="12"/>
      <c r="C7" s="21" t="s">
        <v>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15"/>
      <c r="O7" s="16"/>
      <c r="P7" s="15"/>
      <c r="Q7" s="22" t="s">
        <v>3</v>
      </c>
      <c r="R7" s="22"/>
      <c r="S7" s="22"/>
      <c r="T7" s="22"/>
      <c r="U7" s="22"/>
      <c r="V7" s="22"/>
      <c r="W7" s="22"/>
      <c r="X7" s="22"/>
      <c r="Y7" s="22"/>
    </row>
    <row r="8" customFormat="false" ht="24" hidden="false" customHeight="true" outlineLevel="0" collapsed="false">
      <c r="B8" s="12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16"/>
      <c r="P8" s="15"/>
      <c r="Q8" s="15"/>
      <c r="R8" s="15"/>
      <c r="S8" s="15"/>
      <c r="T8" s="15"/>
      <c r="U8" s="15"/>
      <c r="V8" s="15"/>
      <c r="W8" s="15"/>
      <c r="X8" s="15"/>
      <c r="Y8" s="20"/>
    </row>
    <row r="9" customFormat="false" ht="24" hidden="false" customHeight="true" outlineLevel="0" collapsed="false">
      <c r="B9" s="23"/>
      <c r="C9" s="24" t="s">
        <v>4</v>
      </c>
      <c r="D9" s="24"/>
      <c r="E9" s="25"/>
      <c r="F9" s="25"/>
      <c r="G9" s="25"/>
      <c r="H9" s="25"/>
      <c r="I9" s="26"/>
      <c r="J9" s="26"/>
      <c r="K9" s="26"/>
      <c r="L9" s="26"/>
      <c r="M9" s="26"/>
      <c r="N9" s="24"/>
      <c r="O9" s="27"/>
      <c r="P9" s="24"/>
      <c r="Q9" s="24"/>
      <c r="R9" s="24"/>
      <c r="S9" s="24"/>
      <c r="T9" s="24"/>
      <c r="U9" s="24"/>
      <c r="V9" s="24"/>
      <c r="W9" s="24"/>
      <c r="X9" s="24"/>
      <c r="Y9" s="28"/>
    </row>
    <row r="10" customFormat="false" ht="24" hidden="false" customHeight="true" outlineLevel="0" collapsed="false">
      <c r="B10" s="23"/>
      <c r="C10" s="24" t="s">
        <v>5</v>
      </c>
      <c r="D10" s="24"/>
      <c r="E10" s="29"/>
      <c r="F10" s="29"/>
      <c r="G10" s="29"/>
      <c r="H10" s="29"/>
      <c r="I10" s="26"/>
      <c r="J10" s="26"/>
      <c r="K10" s="26"/>
      <c r="L10" s="26"/>
      <c r="M10" s="26"/>
      <c r="N10" s="24"/>
      <c r="O10" s="27"/>
      <c r="P10" s="24"/>
      <c r="Q10" s="24"/>
      <c r="R10" s="24"/>
      <c r="S10" s="24"/>
      <c r="T10" s="24"/>
      <c r="U10" s="24"/>
      <c r="V10" s="24"/>
      <c r="W10" s="24"/>
      <c r="X10" s="24"/>
      <c r="Y10" s="28"/>
    </row>
    <row r="11" customFormat="false" ht="24" hidden="false" customHeight="true" outlineLevel="0" collapsed="false">
      <c r="B11" s="23"/>
      <c r="C11" s="24" t="s">
        <v>6</v>
      </c>
      <c r="D11" s="24"/>
      <c r="E11" s="29"/>
      <c r="F11" s="29"/>
      <c r="G11" s="29"/>
      <c r="H11" s="29"/>
      <c r="I11" s="26"/>
      <c r="J11" s="26"/>
      <c r="K11" s="26"/>
      <c r="L11" s="26"/>
      <c r="M11" s="26"/>
      <c r="N11" s="24"/>
      <c r="O11" s="27"/>
      <c r="P11" s="24"/>
      <c r="Q11" s="24"/>
      <c r="R11" s="24"/>
      <c r="S11" s="24"/>
      <c r="T11" s="24"/>
      <c r="U11" s="24"/>
      <c r="V11" s="24"/>
      <c r="W11" s="24"/>
      <c r="X11" s="24"/>
      <c r="Y11" s="28"/>
    </row>
    <row r="12" customFormat="false" ht="26.25" hidden="false" customHeight="false" outlineLevel="0" collapsed="false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4"/>
      <c r="O12" s="27"/>
      <c r="P12" s="24"/>
      <c r="Q12" s="24"/>
      <c r="R12" s="24"/>
      <c r="S12" s="24"/>
      <c r="T12" s="24"/>
      <c r="U12" s="24"/>
      <c r="V12" s="24"/>
      <c r="W12" s="24"/>
      <c r="X12" s="24"/>
      <c r="Y12" s="28"/>
    </row>
    <row r="13" customFormat="false" ht="399" hidden="false" customHeight="true" outlineLevel="0" collapsed="false">
      <c r="B13" s="23"/>
      <c r="C13" s="30" t="s">
        <v>7</v>
      </c>
      <c r="D13" s="30" t="s">
        <v>8</v>
      </c>
      <c r="E13" s="30" t="s">
        <v>9</v>
      </c>
      <c r="F13" s="30" t="s">
        <v>10</v>
      </c>
      <c r="G13" s="30" t="s">
        <v>11</v>
      </c>
      <c r="H13" s="30" t="s">
        <v>12</v>
      </c>
      <c r="I13" s="30" t="s">
        <v>13</v>
      </c>
      <c r="J13" s="30" t="s">
        <v>14</v>
      </c>
      <c r="K13" s="30" t="s">
        <v>15</v>
      </c>
      <c r="L13" s="30" t="s">
        <v>16</v>
      </c>
      <c r="M13" s="30" t="s">
        <v>17</v>
      </c>
      <c r="N13" s="24"/>
      <c r="O13" s="27"/>
      <c r="P13" s="24"/>
      <c r="Q13" s="31" t="s">
        <v>7</v>
      </c>
      <c r="R13" s="31" t="s">
        <v>18</v>
      </c>
      <c r="S13" s="31" t="s">
        <v>19</v>
      </c>
      <c r="T13" s="31" t="s">
        <v>10</v>
      </c>
      <c r="U13" s="31" t="s">
        <v>11</v>
      </c>
      <c r="V13" s="31" t="s">
        <v>12</v>
      </c>
      <c r="W13" s="32" t="s">
        <v>20</v>
      </c>
      <c r="X13" s="31" t="s">
        <v>21</v>
      </c>
      <c r="Y13" s="33" t="s">
        <v>22</v>
      </c>
    </row>
    <row r="14" customFormat="false" ht="26.25" hidden="false" customHeight="false" outlineLevel="0" collapsed="false">
      <c r="B14" s="23"/>
      <c r="C14" s="34" t="n">
        <v>1</v>
      </c>
      <c r="D14" s="34" t="n">
        <v>2</v>
      </c>
      <c r="E14" s="34" t="n">
        <v>3</v>
      </c>
      <c r="F14" s="34" t="n">
        <v>4</v>
      </c>
      <c r="G14" s="34" t="n">
        <v>5</v>
      </c>
      <c r="H14" s="34" t="n">
        <v>6</v>
      </c>
      <c r="I14" s="34" t="n">
        <v>7</v>
      </c>
      <c r="J14" s="34" t="n">
        <v>8</v>
      </c>
      <c r="K14" s="34" t="n">
        <v>9</v>
      </c>
      <c r="L14" s="34" t="n">
        <v>10</v>
      </c>
      <c r="M14" s="34" t="n">
        <v>11</v>
      </c>
      <c r="N14" s="24"/>
      <c r="O14" s="27"/>
      <c r="P14" s="24"/>
      <c r="Q14" s="35" t="n">
        <v>1</v>
      </c>
      <c r="R14" s="35" t="n">
        <v>2</v>
      </c>
      <c r="S14" s="35" t="n">
        <v>3</v>
      </c>
      <c r="T14" s="35" t="n">
        <v>4</v>
      </c>
      <c r="U14" s="35" t="n">
        <v>5</v>
      </c>
      <c r="V14" s="35" t="n">
        <v>6</v>
      </c>
      <c r="W14" s="36" t="n">
        <v>7</v>
      </c>
      <c r="X14" s="35" t="n">
        <v>8</v>
      </c>
      <c r="Y14" s="37" t="n">
        <v>9</v>
      </c>
    </row>
    <row r="15" customFormat="false" ht="78.75" hidden="false" customHeight="false" outlineLevel="0" collapsed="false">
      <c r="B15" s="23"/>
      <c r="C15" s="38" t="n">
        <v>1</v>
      </c>
      <c r="D15" s="39" t="s">
        <v>23</v>
      </c>
      <c r="E15" s="40" t="s">
        <v>24</v>
      </c>
      <c r="F15" s="41" t="s">
        <v>25</v>
      </c>
      <c r="G15" s="41" t="s">
        <v>26</v>
      </c>
      <c r="H15" s="42" t="n">
        <v>5</v>
      </c>
      <c r="I15" s="34"/>
      <c r="J15" s="34"/>
      <c r="K15" s="34"/>
      <c r="L15" s="34"/>
      <c r="M15" s="34"/>
      <c r="N15" s="24"/>
      <c r="O15" s="27"/>
      <c r="P15" s="24"/>
      <c r="Q15" s="38" t="n">
        <v>1</v>
      </c>
      <c r="R15" s="39" t="s">
        <v>23</v>
      </c>
      <c r="S15" s="40" t="s">
        <v>24</v>
      </c>
      <c r="T15" s="41" t="s">
        <v>25</v>
      </c>
      <c r="U15" s="41" t="s">
        <v>26</v>
      </c>
      <c r="V15" s="42" t="n">
        <v>5</v>
      </c>
      <c r="W15" s="43" t="s">
        <v>27</v>
      </c>
      <c r="X15" s="44" t="n">
        <f aca="false">Y15/V15</f>
        <v>972.677595628415</v>
      </c>
      <c r="Y15" s="45" t="n">
        <v>4863.38797814208</v>
      </c>
    </row>
    <row r="16" customFormat="false" ht="78.75" hidden="false" customHeight="false" outlineLevel="0" collapsed="false">
      <c r="B16" s="23"/>
      <c r="C16" s="38" t="n">
        <v>2</v>
      </c>
      <c r="D16" s="39" t="s">
        <v>28</v>
      </c>
      <c r="E16" s="40" t="s">
        <v>29</v>
      </c>
      <c r="F16" s="41" t="s">
        <v>30</v>
      </c>
      <c r="G16" s="41" t="s">
        <v>31</v>
      </c>
      <c r="H16" s="42" t="n">
        <v>15</v>
      </c>
      <c r="I16" s="34"/>
      <c r="J16" s="34"/>
      <c r="K16" s="34"/>
      <c r="L16" s="34"/>
      <c r="M16" s="34"/>
      <c r="N16" s="24"/>
      <c r="O16" s="27"/>
      <c r="P16" s="24"/>
      <c r="Q16" s="38" t="n">
        <v>2</v>
      </c>
      <c r="R16" s="39" t="s">
        <v>28</v>
      </c>
      <c r="S16" s="40" t="s">
        <v>29</v>
      </c>
      <c r="T16" s="41" t="s">
        <v>30</v>
      </c>
      <c r="U16" s="41" t="s">
        <v>31</v>
      </c>
      <c r="V16" s="42" t="n">
        <v>15</v>
      </c>
      <c r="W16" s="43"/>
      <c r="X16" s="44" t="n">
        <f aca="false">Y16/V16</f>
        <v>2071.03825136612</v>
      </c>
      <c r="Y16" s="45" t="n">
        <v>31065.5737704918</v>
      </c>
    </row>
    <row r="17" customFormat="false" ht="78.75" hidden="false" customHeight="false" outlineLevel="0" collapsed="false">
      <c r="B17" s="23"/>
      <c r="C17" s="38" t="n">
        <v>3</v>
      </c>
      <c r="D17" s="39" t="s">
        <v>32</v>
      </c>
      <c r="E17" s="40" t="s">
        <v>33</v>
      </c>
      <c r="F17" s="41" t="s">
        <v>34</v>
      </c>
      <c r="G17" s="41" t="s">
        <v>31</v>
      </c>
      <c r="H17" s="42" t="n">
        <v>5</v>
      </c>
      <c r="I17" s="34"/>
      <c r="J17" s="34"/>
      <c r="K17" s="34"/>
      <c r="L17" s="34"/>
      <c r="M17" s="34"/>
      <c r="N17" s="24"/>
      <c r="O17" s="27"/>
      <c r="P17" s="24"/>
      <c r="Q17" s="38" t="n">
        <v>3</v>
      </c>
      <c r="R17" s="39" t="s">
        <v>32</v>
      </c>
      <c r="S17" s="40" t="s">
        <v>33</v>
      </c>
      <c r="T17" s="41" t="s">
        <v>34</v>
      </c>
      <c r="U17" s="41" t="s">
        <v>31</v>
      </c>
      <c r="V17" s="42" t="n">
        <v>5</v>
      </c>
      <c r="W17" s="43"/>
      <c r="X17" s="44" t="n">
        <f aca="false">Y17/V17</f>
        <v>650.273224043716</v>
      </c>
      <c r="Y17" s="45" t="n">
        <v>3251.36612021858</v>
      </c>
    </row>
    <row r="18" customFormat="false" ht="78.75" hidden="false" customHeight="false" outlineLevel="0" collapsed="false">
      <c r="B18" s="23"/>
      <c r="C18" s="38" t="n">
        <v>4</v>
      </c>
      <c r="D18" s="39" t="s">
        <v>35</v>
      </c>
      <c r="E18" s="40" t="s">
        <v>29</v>
      </c>
      <c r="F18" s="41" t="s">
        <v>36</v>
      </c>
      <c r="G18" s="41" t="s">
        <v>31</v>
      </c>
      <c r="H18" s="42" t="n">
        <v>5</v>
      </c>
      <c r="I18" s="34"/>
      <c r="J18" s="34"/>
      <c r="K18" s="34"/>
      <c r="L18" s="34"/>
      <c r="M18" s="34"/>
      <c r="N18" s="24"/>
      <c r="O18" s="27"/>
      <c r="P18" s="24"/>
      <c r="Q18" s="38" t="n">
        <v>4</v>
      </c>
      <c r="R18" s="39" t="s">
        <v>35</v>
      </c>
      <c r="S18" s="40" t="s">
        <v>29</v>
      </c>
      <c r="T18" s="41" t="s">
        <v>36</v>
      </c>
      <c r="U18" s="41" t="s">
        <v>31</v>
      </c>
      <c r="V18" s="42" t="n">
        <v>5</v>
      </c>
      <c r="W18" s="43"/>
      <c r="X18" s="44" t="n">
        <f aca="false">Y18/V18</f>
        <v>319.672131147541</v>
      </c>
      <c r="Y18" s="45" t="n">
        <v>1598.36065573771</v>
      </c>
    </row>
    <row r="19" customFormat="false" ht="78.75" hidden="false" customHeight="false" outlineLevel="0" collapsed="false">
      <c r="B19" s="23"/>
      <c r="C19" s="38" t="n">
        <v>5</v>
      </c>
      <c r="D19" s="39" t="s">
        <v>37</v>
      </c>
      <c r="E19" s="40" t="s">
        <v>29</v>
      </c>
      <c r="F19" s="41" t="s">
        <v>36</v>
      </c>
      <c r="G19" s="41" t="s">
        <v>31</v>
      </c>
      <c r="H19" s="42" t="n">
        <v>15</v>
      </c>
      <c r="I19" s="34"/>
      <c r="J19" s="34"/>
      <c r="K19" s="34"/>
      <c r="L19" s="34"/>
      <c r="M19" s="34"/>
      <c r="N19" s="24"/>
      <c r="O19" s="27"/>
      <c r="P19" s="24"/>
      <c r="Q19" s="38" t="n">
        <v>5</v>
      </c>
      <c r="R19" s="39" t="s">
        <v>37</v>
      </c>
      <c r="S19" s="40" t="s">
        <v>29</v>
      </c>
      <c r="T19" s="41" t="s">
        <v>36</v>
      </c>
      <c r="U19" s="41" t="s">
        <v>31</v>
      </c>
      <c r="V19" s="42" t="n">
        <v>15</v>
      </c>
      <c r="W19" s="43"/>
      <c r="X19" s="44" t="n">
        <f aca="false">Y19/V19</f>
        <v>336.065573770492</v>
      </c>
      <c r="Y19" s="45" t="n">
        <v>5040.98360655738</v>
      </c>
    </row>
    <row r="20" customFormat="false" ht="78.75" hidden="false" customHeight="false" outlineLevel="0" collapsed="false">
      <c r="B20" s="23"/>
      <c r="C20" s="38" t="n">
        <v>6</v>
      </c>
      <c r="D20" s="39" t="s">
        <v>38</v>
      </c>
      <c r="E20" s="40" t="s">
        <v>29</v>
      </c>
      <c r="F20" s="41" t="s">
        <v>36</v>
      </c>
      <c r="G20" s="41" t="s">
        <v>31</v>
      </c>
      <c r="H20" s="42" t="n">
        <v>5</v>
      </c>
      <c r="I20" s="34"/>
      <c r="J20" s="34"/>
      <c r="K20" s="34"/>
      <c r="L20" s="34"/>
      <c r="M20" s="34"/>
      <c r="N20" s="24"/>
      <c r="O20" s="27"/>
      <c r="P20" s="24"/>
      <c r="Q20" s="38" t="n">
        <v>6</v>
      </c>
      <c r="R20" s="39" t="s">
        <v>38</v>
      </c>
      <c r="S20" s="40" t="s">
        <v>29</v>
      </c>
      <c r="T20" s="41" t="s">
        <v>36</v>
      </c>
      <c r="U20" s="41" t="s">
        <v>31</v>
      </c>
      <c r="V20" s="42" t="n">
        <v>5</v>
      </c>
      <c r="W20" s="43"/>
      <c r="X20" s="44" t="n">
        <f aca="false">Y20/V20</f>
        <v>696.72131147541</v>
      </c>
      <c r="Y20" s="45" t="n">
        <v>3483.60655737705</v>
      </c>
    </row>
    <row r="21" customFormat="false" ht="78.75" hidden="false" customHeight="false" outlineLevel="0" collapsed="false">
      <c r="B21" s="23"/>
      <c r="C21" s="38" t="n">
        <v>7</v>
      </c>
      <c r="D21" s="39" t="s">
        <v>39</v>
      </c>
      <c r="E21" s="40" t="s">
        <v>29</v>
      </c>
      <c r="F21" s="41" t="s">
        <v>36</v>
      </c>
      <c r="G21" s="41" t="s">
        <v>31</v>
      </c>
      <c r="H21" s="42" t="n">
        <v>5</v>
      </c>
      <c r="I21" s="34"/>
      <c r="J21" s="34"/>
      <c r="K21" s="34"/>
      <c r="L21" s="34"/>
      <c r="M21" s="34"/>
      <c r="N21" s="24"/>
      <c r="O21" s="27"/>
      <c r="P21" s="24"/>
      <c r="Q21" s="38" t="n">
        <v>7</v>
      </c>
      <c r="R21" s="39" t="s">
        <v>39</v>
      </c>
      <c r="S21" s="40" t="s">
        <v>29</v>
      </c>
      <c r="T21" s="41" t="s">
        <v>36</v>
      </c>
      <c r="U21" s="41" t="s">
        <v>31</v>
      </c>
      <c r="V21" s="42" t="n">
        <v>5</v>
      </c>
      <c r="W21" s="43"/>
      <c r="X21" s="44" t="n">
        <f aca="false">Y21/V21</f>
        <v>1131.14754098361</v>
      </c>
      <c r="Y21" s="45" t="n">
        <v>5655.73770491803</v>
      </c>
    </row>
    <row r="22" customFormat="false" ht="78.75" hidden="false" customHeight="false" outlineLevel="0" collapsed="false">
      <c r="B22" s="23"/>
      <c r="C22" s="38" t="n">
        <v>8</v>
      </c>
      <c r="D22" s="39" t="s">
        <v>40</v>
      </c>
      <c r="E22" s="40" t="s">
        <v>29</v>
      </c>
      <c r="F22" s="41" t="s">
        <v>36</v>
      </c>
      <c r="G22" s="41" t="s">
        <v>31</v>
      </c>
      <c r="H22" s="42" t="n">
        <v>5</v>
      </c>
      <c r="I22" s="34"/>
      <c r="J22" s="34"/>
      <c r="K22" s="34"/>
      <c r="L22" s="34"/>
      <c r="M22" s="34"/>
      <c r="N22" s="24"/>
      <c r="O22" s="27"/>
      <c r="P22" s="24"/>
      <c r="Q22" s="38" t="n">
        <v>8</v>
      </c>
      <c r="R22" s="39" t="s">
        <v>40</v>
      </c>
      <c r="S22" s="40" t="s">
        <v>29</v>
      </c>
      <c r="T22" s="41" t="s">
        <v>36</v>
      </c>
      <c r="U22" s="41" t="s">
        <v>31</v>
      </c>
      <c r="V22" s="42" t="n">
        <v>5</v>
      </c>
      <c r="W22" s="43"/>
      <c r="X22" s="44" t="n">
        <f aca="false">Y22/V22</f>
        <v>1715.84699453552</v>
      </c>
      <c r="Y22" s="45" t="n">
        <v>8579.2349726776</v>
      </c>
    </row>
    <row r="23" customFormat="false" ht="78.75" hidden="false" customHeight="false" outlineLevel="0" collapsed="false">
      <c r="B23" s="23"/>
      <c r="C23" s="38" t="n">
        <v>9</v>
      </c>
      <c r="D23" s="39" t="s">
        <v>41</v>
      </c>
      <c r="E23" s="40" t="s">
        <v>29</v>
      </c>
      <c r="F23" s="41" t="s">
        <v>36</v>
      </c>
      <c r="G23" s="41" t="s">
        <v>31</v>
      </c>
      <c r="H23" s="42" t="n">
        <v>5</v>
      </c>
      <c r="I23" s="34"/>
      <c r="J23" s="34"/>
      <c r="K23" s="34"/>
      <c r="L23" s="34"/>
      <c r="M23" s="34"/>
      <c r="N23" s="24"/>
      <c r="O23" s="27"/>
      <c r="P23" s="24"/>
      <c r="Q23" s="38" t="n">
        <v>9</v>
      </c>
      <c r="R23" s="39" t="s">
        <v>41</v>
      </c>
      <c r="S23" s="40" t="s">
        <v>29</v>
      </c>
      <c r="T23" s="41" t="s">
        <v>36</v>
      </c>
      <c r="U23" s="41" t="s">
        <v>31</v>
      </c>
      <c r="V23" s="42" t="n">
        <v>5</v>
      </c>
      <c r="W23" s="43"/>
      <c r="X23" s="44" t="n">
        <f aca="false">Y23/V23</f>
        <v>2088.79781420765</v>
      </c>
      <c r="Y23" s="45" t="n">
        <v>10443.9890710383</v>
      </c>
    </row>
    <row r="24" customFormat="false" ht="78.75" hidden="false" customHeight="false" outlineLevel="0" collapsed="false">
      <c r="B24" s="23"/>
      <c r="C24" s="38" t="n">
        <v>10</v>
      </c>
      <c r="D24" s="39" t="s">
        <v>42</v>
      </c>
      <c r="E24" s="40" t="s">
        <v>29</v>
      </c>
      <c r="F24" s="41" t="s">
        <v>43</v>
      </c>
      <c r="G24" s="41" t="s">
        <v>31</v>
      </c>
      <c r="H24" s="42" t="n">
        <v>30</v>
      </c>
      <c r="I24" s="34"/>
      <c r="J24" s="34"/>
      <c r="K24" s="34"/>
      <c r="L24" s="34"/>
      <c r="M24" s="34"/>
      <c r="N24" s="24"/>
      <c r="O24" s="27"/>
      <c r="P24" s="24"/>
      <c r="Q24" s="38" t="n">
        <v>10</v>
      </c>
      <c r="R24" s="39" t="s">
        <v>42</v>
      </c>
      <c r="S24" s="40" t="s">
        <v>29</v>
      </c>
      <c r="T24" s="41" t="s">
        <v>43</v>
      </c>
      <c r="U24" s="41" t="s">
        <v>31</v>
      </c>
      <c r="V24" s="42" t="n">
        <v>30</v>
      </c>
      <c r="W24" s="43"/>
      <c r="X24" s="44" t="n">
        <f aca="false">Y24/V24</f>
        <v>17352.4590163934</v>
      </c>
      <c r="Y24" s="45" t="n">
        <v>520573.770491803</v>
      </c>
    </row>
    <row r="25" customFormat="false" ht="78.75" hidden="false" customHeight="false" outlineLevel="0" collapsed="false">
      <c r="B25" s="23"/>
      <c r="C25" s="38" t="n">
        <v>11</v>
      </c>
      <c r="D25" s="39" t="s">
        <v>44</v>
      </c>
      <c r="E25" s="40" t="s">
        <v>29</v>
      </c>
      <c r="F25" s="41" t="s">
        <v>30</v>
      </c>
      <c r="G25" s="41" t="s">
        <v>31</v>
      </c>
      <c r="H25" s="42" t="n">
        <v>15</v>
      </c>
      <c r="I25" s="34"/>
      <c r="J25" s="34"/>
      <c r="K25" s="34"/>
      <c r="L25" s="34"/>
      <c r="M25" s="34"/>
      <c r="N25" s="24"/>
      <c r="O25" s="27"/>
      <c r="P25" s="24"/>
      <c r="Q25" s="38" t="n">
        <v>11</v>
      </c>
      <c r="R25" s="39" t="s">
        <v>44</v>
      </c>
      <c r="S25" s="40" t="s">
        <v>29</v>
      </c>
      <c r="T25" s="41" t="s">
        <v>30</v>
      </c>
      <c r="U25" s="41" t="s">
        <v>31</v>
      </c>
      <c r="V25" s="42" t="n">
        <v>15</v>
      </c>
      <c r="W25" s="43"/>
      <c r="X25" s="44" t="n">
        <f aca="false">Y25/V25</f>
        <v>10901.6393442623</v>
      </c>
      <c r="Y25" s="45" t="n">
        <v>163524.590163934</v>
      </c>
    </row>
    <row r="26" customFormat="false" ht="78.75" hidden="false" customHeight="false" outlineLevel="0" collapsed="false">
      <c r="B26" s="23"/>
      <c r="C26" s="38" t="n">
        <v>12</v>
      </c>
      <c r="D26" s="39" t="s">
        <v>45</v>
      </c>
      <c r="E26" s="40" t="s">
        <v>29</v>
      </c>
      <c r="F26" s="41" t="s">
        <v>46</v>
      </c>
      <c r="G26" s="41" t="s">
        <v>31</v>
      </c>
      <c r="H26" s="42" t="n">
        <v>2</v>
      </c>
      <c r="I26" s="34"/>
      <c r="J26" s="34"/>
      <c r="K26" s="34"/>
      <c r="L26" s="34"/>
      <c r="M26" s="34"/>
      <c r="N26" s="24"/>
      <c r="O26" s="27"/>
      <c r="P26" s="24"/>
      <c r="Q26" s="38" t="n">
        <v>12</v>
      </c>
      <c r="R26" s="39" t="s">
        <v>45</v>
      </c>
      <c r="S26" s="40" t="s">
        <v>29</v>
      </c>
      <c r="T26" s="41" t="s">
        <v>46</v>
      </c>
      <c r="U26" s="41" t="s">
        <v>31</v>
      </c>
      <c r="V26" s="42" t="n">
        <v>2</v>
      </c>
      <c r="W26" s="43"/>
      <c r="X26" s="44" t="n">
        <f aca="false">Y26/V26</f>
        <v>10150.2732240437</v>
      </c>
      <c r="Y26" s="45" t="n">
        <v>20300.5464480874</v>
      </c>
    </row>
    <row r="27" customFormat="false" ht="78.75" hidden="false" customHeight="false" outlineLevel="0" collapsed="false">
      <c r="B27" s="23"/>
      <c r="C27" s="38" t="n">
        <v>13</v>
      </c>
      <c r="D27" s="39" t="s">
        <v>47</v>
      </c>
      <c r="E27" s="40" t="s">
        <v>29</v>
      </c>
      <c r="F27" s="41" t="s">
        <v>48</v>
      </c>
      <c r="G27" s="41" t="s">
        <v>31</v>
      </c>
      <c r="H27" s="42" t="n">
        <v>2</v>
      </c>
      <c r="I27" s="34"/>
      <c r="J27" s="34"/>
      <c r="K27" s="34"/>
      <c r="L27" s="34"/>
      <c r="M27" s="34"/>
      <c r="N27" s="24"/>
      <c r="O27" s="27"/>
      <c r="P27" s="24"/>
      <c r="Q27" s="38" t="n">
        <v>13</v>
      </c>
      <c r="R27" s="39" t="s">
        <v>47</v>
      </c>
      <c r="S27" s="40" t="s">
        <v>29</v>
      </c>
      <c r="T27" s="41" t="s">
        <v>48</v>
      </c>
      <c r="U27" s="41" t="s">
        <v>31</v>
      </c>
      <c r="V27" s="42" t="n">
        <v>2</v>
      </c>
      <c r="W27" s="43"/>
      <c r="X27" s="44" t="n">
        <f aca="false">Y27/V27</f>
        <v>11830.6010928962</v>
      </c>
      <c r="Y27" s="45" t="n">
        <v>23661.2021857924</v>
      </c>
    </row>
    <row r="28" customFormat="false" ht="78.75" hidden="false" customHeight="false" outlineLevel="0" collapsed="false">
      <c r="B28" s="23"/>
      <c r="C28" s="38" t="n">
        <v>14</v>
      </c>
      <c r="D28" s="39" t="s">
        <v>49</v>
      </c>
      <c r="E28" s="40" t="s">
        <v>29</v>
      </c>
      <c r="F28" s="41" t="s">
        <v>30</v>
      </c>
      <c r="G28" s="41" t="s">
        <v>31</v>
      </c>
      <c r="H28" s="42" t="n">
        <v>4</v>
      </c>
      <c r="I28" s="34"/>
      <c r="J28" s="34"/>
      <c r="K28" s="34"/>
      <c r="L28" s="34"/>
      <c r="M28" s="34"/>
      <c r="N28" s="24"/>
      <c r="O28" s="27"/>
      <c r="P28" s="24"/>
      <c r="Q28" s="38" t="n">
        <v>14</v>
      </c>
      <c r="R28" s="39" t="s">
        <v>49</v>
      </c>
      <c r="S28" s="40" t="s">
        <v>29</v>
      </c>
      <c r="T28" s="41" t="s">
        <v>30</v>
      </c>
      <c r="U28" s="41" t="s">
        <v>31</v>
      </c>
      <c r="V28" s="42" t="n">
        <v>4</v>
      </c>
      <c r="W28" s="43"/>
      <c r="X28" s="44" t="n">
        <f aca="false">Y28/V28</f>
        <v>13939.8907103825</v>
      </c>
      <c r="Y28" s="45" t="n">
        <v>55759.5628415301</v>
      </c>
    </row>
    <row r="29" customFormat="false" ht="78.75" hidden="false" customHeight="false" outlineLevel="0" collapsed="false">
      <c r="B29" s="23"/>
      <c r="C29" s="38" t="n">
        <v>15</v>
      </c>
      <c r="D29" s="39" t="s">
        <v>50</v>
      </c>
      <c r="E29" s="40" t="s">
        <v>29</v>
      </c>
      <c r="F29" s="41" t="s">
        <v>30</v>
      </c>
      <c r="G29" s="41" t="s">
        <v>31</v>
      </c>
      <c r="H29" s="42" t="n">
        <v>15</v>
      </c>
      <c r="I29" s="34"/>
      <c r="J29" s="34"/>
      <c r="K29" s="34"/>
      <c r="L29" s="34"/>
      <c r="M29" s="34"/>
      <c r="N29" s="24"/>
      <c r="O29" s="27"/>
      <c r="P29" s="24"/>
      <c r="Q29" s="38" t="n">
        <v>15</v>
      </c>
      <c r="R29" s="39" t="s">
        <v>50</v>
      </c>
      <c r="S29" s="40" t="s">
        <v>29</v>
      </c>
      <c r="T29" s="41" t="s">
        <v>30</v>
      </c>
      <c r="U29" s="41" t="s">
        <v>31</v>
      </c>
      <c r="V29" s="42" t="n">
        <v>15</v>
      </c>
      <c r="W29" s="43"/>
      <c r="X29" s="44" t="n">
        <f aca="false">Y29/V29</f>
        <v>453.551912568306</v>
      </c>
      <c r="Y29" s="45" t="n">
        <v>6803.27868852459</v>
      </c>
    </row>
    <row r="30" customFormat="false" ht="78.75" hidden="false" customHeight="false" outlineLevel="0" collapsed="false">
      <c r="B30" s="23"/>
      <c r="C30" s="38" t="n">
        <v>16</v>
      </c>
      <c r="D30" s="39" t="s">
        <v>51</v>
      </c>
      <c r="E30" s="40" t="s">
        <v>29</v>
      </c>
      <c r="F30" s="41" t="s">
        <v>52</v>
      </c>
      <c r="G30" s="41" t="s">
        <v>31</v>
      </c>
      <c r="H30" s="42" t="n">
        <v>15</v>
      </c>
      <c r="I30" s="34"/>
      <c r="J30" s="34"/>
      <c r="K30" s="34"/>
      <c r="L30" s="34"/>
      <c r="M30" s="34"/>
      <c r="N30" s="24"/>
      <c r="O30" s="27"/>
      <c r="P30" s="24"/>
      <c r="Q30" s="38" t="n">
        <v>16</v>
      </c>
      <c r="R30" s="39" t="s">
        <v>51</v>
      </c>
      <c r="S30" s="40" t="s">
        <v>29</v>
      </c>
      <c r="T30" s="41" t="s">
        <v>52</v>
      </c>
      <c r="U30" s="41" t="s">
        <v>31</v>
      </c>
      <c r="V30" s="42" t="n">
        <v>15</v>
      </c>
      <c r="W30" s="43"/>
      <c r="X30" s="44" t="n">
        <f aca="false">Y30/V30</f>
        <v>693.989071038251</v>
      </c>
      <c r="Y30" s="45" t="n">
        <v>10409.8360655738</v>
      </c>
    </row>
    <row r="31" customFormat="false" ht="78.75" hidden="false" customHeight="false" outlineLevel="0" collapsed="false">
      <c r="B31" s="23"/>
      <c r="C31" s="38" t="n">
        <v>17</v>
      </c>
      <c r="D31" s="39" t="s">
        <v>53</v>
      </c>
      <c r="E31" s="40" t="s">
        <v>29</v>
      </c>
      <c r="F31" s="41" t="s">
        <v>52</v>
      </c>
      <c r="G31" s="41" t="s">
        <v>31</v>
      </c>
      <c r="H31" s="42" t="n">
        <v>20</v>
      </c>
      <c r="I31" s="34"/>
      <c r="J31" s="34"/>
      <c r="K31" s="34"/>
      <c r="L31" s="34"/>
      <c r="M31" s="34"/>
      <c r="N31" s="24"/>
      <c r="O31" s="27"/>
      <c r="P31" s="24"/>
      <c r="Q31" s="38" t="n">
        <v>17</v>
      </c>
      <c r="R31" s="39" t="s">
        <v>53</v>
      </c>
      <c r="S31" s="40" t="s">
        <v>29</v>
      </c>
      <c r="T31" s="41" t="s">
        <v>52</v>
      </c>
      <c r="U31" s="41" t="s">
        <v>31</v>
      </c>
      <c r="V31" s="42" t="n">
        <v>20</v>
      </c>
      <c r="W31" s="43"/>
      <c r="X31" s="44" t="n">
        <f aca="false">Y31/V31</f>
        <v>703.551912568306</v>
      </c>
      <c r="Y31" s="45" t="n">
        <v>14071.0382513661</v>
      </c>
    </row>
    <row r="32" customFormat="false" ht="78.75" hidden="false" customHeight="false" outlineLevel="0" collapsed="false">
      <c r="B32" s="23"/>
      <c r="C32" s="38" t="n">
        <v>18</v>
      </c>
      <c r="D32" s="39" t="s">
        <v>54</v>
      </c>
      <c r="E32" s="40" t="s">
        <v>29</v>
      </c>
      <c r="F32" s="41" t="s">
        <v>55</v>
      </c>
      <c r="G32" s="41" t="s">
        <v>31</v>
      </c>
      <c r="H32" s="42" t="n">
        <v>25</v>
      </c>
      <c r="I32" s="34"/>
      <c r="J32" s="34"/>
      <c r="K32" s="34"/>
      <c r="L32" s="34"/>
      <c r="M32" s="34"/>
      <c r="N32" s="24"/>
      <c r="O32" s="27"/>
      <c r="P32" s="24"/>
      <c r="Q32" s="38" t="n">
        <v>18</v>
      </c>
      <c r="R32" s="39" t="s">
        <v>54</v>
      </c>
      <c r="S32" s="40" t="s">
        <v>29</v>
      </c>
      <c r="T32" s="41" t="s">
        <v>55</v>
      </c>
      <c r="U32" s="41" t="s">
        <v>31</v>
      </c>
      <c r="V32" s="42" t="n">
        <v>25</v>
      </c>
      <c r="W32" s="43"/>
      <c r="X32" s="44" t="n">
        <f aca="false">Y32/V32</f>
        <v>547.814207650273</v>
      </c>
      <c r="Y32" s="45" t="n">
        <v>13695.3551912568</v>
      </c>
    </row>
    <row r="33" customFormat="false" ht="78.75" hidden="false" customHeight="false" outlineLevel="0" collapsed="false">
      <c r="B33" s="23"/>
      <c r="C33" s="38" t="n">
        <v>19</v>
      </c>
      <c r="D33" s="39" t="s">
        <v>56</v>
      </c>
      <c r="E33" s="40" t="s">
        <v>29</v>
      </c>
      <c r="F33" s="41" t="s">
        <v>52</v>
      </c>
      <c r="G33" s="41" t="s">
        <v>31</v>
      </c>
      <c r="H33" s="42" t="n">
        <v>15</v>
      </c>
      <c r="I33" s="34"/>
      <c r="J33" s="34"/>
      <c r="K33" s="34"/>
      <c r="L33" s="34"/>
      <c r="M33" s="34"/>
      <c r="N33" s="24"/>
      <c r="O33" s="27"/>
      <c r="P33" s="24"/>
      <c r="Q33" s="38" t="n">
        <v>19</v>
      </c>
      <c r="R33" s="39" t="s">
        <v>56</v>
      </c>
      <c r="S33" s="40" t="s">
        <v>29</v>
      </c>
      <c r="T33" s="41" t="s">
        <v>52</v>
      </c>
      <c r="U33" s="41" t="s">
        <v>31</v>
      </c>
      <c r="V33" s="42" t="n">
        <v>15</v>
      </c>
      <c r="W33" s="43"/>
      <c r="X33" s="44" t="n">
        <f aca="false">Y33/V33</f>
        <v>1437.15846994536</v>
      </c>
      <c r="Y33" s="45" t="n">
        <v>21557.3770491803</v>
      </c>
    </row>
    <row r="34" customFormat="false" ht="78.75" hidden="false" customHeight="false" outlineLevel="0" collapsed="false">
      <c r="B34" s="23"/>
      <c r="C34" s="38" t="n">
        <v>20</v>
      </c>
      <c r="D34" s="39" t="s">
        <v>57</v>
      </c>
      <c r="E34" s="40" t="s">
        <v>29</v>
      </c>
      <c r="F34" s="41" t="s">
        <v>58</v>
      </c>
      <c r="G34" s="41" t="s">
        <v>31</v>
      </c>
      <c r="H34" s="42" t="n">
        <v>7</v>
      </c>
      <c r="I34" s="34"/>
      <c r="J34" s="34"/>
      <c r="K34" s="34"/>
      <c r="L34" s="34"/>
      <c r="M34" s="34"/>
      <c r="N34" s="24"/>
      <c r="O34" s="27"/>
      <c r="P34" s="24"/>
      <c r="Q34" s="38" t="n">
        <v>20</v>
      </c>
      <c r="R34" s="39" t="s">
        <v>57</v>
      </c>
      <c r="S34" s="40" t="s">
        <v>29</v>
      </c>
      <c r="T34" s="41" t="s">
        <v>58</v>
      </c>
      <c r="U34" s="41" t="s">
        <v>31</v>
      </c>
      <c r="V34" s="42" t="n">
        <v>7</v>
      </c>
      <c r="W34" s="43"/>
      <c r="X34" s="44" t="n">
        <f aca="false">Y34/V34</f>
        <v>3248.63387978142</v>
      </c>
      <c r="Y34" s="45" t="n">
        <v>22740.4371584699</v>
      </c>
    </row>
    <row r="35" customFormat="false" ht="78.75" hidden="false" customHeight="false" outlineLevel="0" collapsed="false">
      <c r="B35" s="23"/>
      <c r="C35" s="38" t="n">
        <v>21</v>
      </c>
      <c r="D35" s="39" t="s">
        <v>59</v>
      </c>
      <c r="E35" s="40" t="s">
        <v>29</v>
      </c>
      <c r="F35" s="41" t="s">
        <v>60</v>
      </c>
      <c r="G35" s="41" t="s">
        <v>31</v>
      </c>
      <c r="H35" s="42" t="n">
        <v>15</v>
      </c>
      <c r="I35" s="34"/>
      <c r="J35" s="34"/>
      <c r="K35" s="34"/>
      <c r="L35" s="34"/>
      <c r="M35" s="34"/>
      <c r="N35" s="24"/>
      <c r="O35" s="27"/>
      <c r="P35" s="24"/>
      <c r="Q35" s="38" t="n">
        <v>21</v>
      </c>
      <c r="R35" s="39" t="s">
        <v>59</v>
      </c>
      <c r="S35" s="40" t="s">
        <v>29</v>
      </c>
      <c r="T35" s="41" t="s">
        <v>60</v>
      </c>
      <c r="U35" s="41" t="s">
        <v>31</v>
      </c>
      <c r="V35" s="42" t="n">
        <v>15</v>
      </c>
      <c r="W35" s="43"/>
      <c r="X35" s="44" t="n">
        <f aca="false">Y35/V35</f>
        <v>2775.95628415301</v>
      </c>
      <c r="Y35" s="45" t="n">
        <v>41639.3442622951</v>
      </c>
    </row>
    <row r="36" customFormat="false" ht="78.75" hidden="false" customHeight="false" outlineLevel="0" collapsed="false">
      <c r="B36" s="23"/>
      <c r="C36" s="38" t="n">
        <v>22</v>
      </c>
      <c r="D36" s="39" t="s">
        <v>61</v>
      </c>
      <c r="E36" s="40" t="s">
        <v>29</v>
      </c>
      <c r="F36" s="41" t="s">
        <v>62</v>
      </c>
      <c r="G36" s="41" t="s">
        <v>31</v>
      </c>
      <c r="H36" s="42" t="n">
        <v>1</v>
      </c>
      <c r="I36" s="34"/>
      <c r="J36" s="34"/>
      <c r="K36" s="34"/>
      <c r="L36" s="34"/>
      <c r="M36" s="34"/>
      <c r="N36" s="24"/>
      <c r="O36" s="27"/>
      <c r="P36" s="24"/>
      <c r="Q36" s="38" t="n">
        <v>22</v>
      </c>
      <c r="R36" s="39" t="s">
        <v>61</v>
      </c>
      <c r="S36" s="40" t="s">
        <v>29</v>
      </c>
      <c r="T36" s="41" t="s">
        <v>62</v>
      </c>
      <c r="U36" s="41" t="s">
        <v>31</v>
      </c>
      <c r="V36" s="42" t="n">
        <v>1</v>
      </c>
      <c r="W36" s="43"/>
      <c r="X36" s="44" t="n">
        <f aca="false">Y36/V36</f>
        <v>2051.91256830601</v>
      </c>
      <c r="Y36" s="45" t="n">
        <v>2051.91256830601</v>
      </c>
    </row>
    <row r="37" customFormat="false" ht="105" hidden="false" customHeight="false" outlineLevel="0" collapsed="false">
      <c r="B37" s="23"/>
      <c r="C37" s="38" t="n">
        <v>23</v>
      </c>
      <c r="D37" s="39" t="s">
        <v>63</v>
      </c>
      <c r="E37" s="40" t="s">
        <v>29</v>
      </c>
      <c r="F37" s="41" t="s">
        <v>62</v>
      </c>
      <c r="G37" s="41" t="s">
        <v>31</v>
      </c>
      <c r="H37" s="42" t="n">
        <v>1</v>
      </c>
      <c r="I37" s="34"/>
      <c r="J37" s="34"/>
      <c r="K37" s="34"/>
      <c r="L37" s="34"/>
      <c r="M37" s="34"/>
      <c r="N37" s="24"/>
      <c r="O37" s="27"/>
      <c r="P37" s="24"/>
      <c r="Q37" s="38" t="n">
        <v>23</v>
      </c>
      <c r="R37" s="39" t="s">
        <v>63</v>
      </c>
      <c r="S37" s="40" t="s">
        <v>29</v>
      </c>
      <c r="T37" s="41" t="s">
        <v>62</v>
      </c>
      <c r="U37" s="41" t="s">
        <v>31</v>
      </c>
      <c r="V37" s="42" t="n">
        <v>1</v>
      </c>
      <c r="W37" s="43"/>
      <c r="X37" s="44" t="n">
        <f aca="false">Y37/V37</f>
        <v>2803.27868852459</v>
      </c>
      <c r="Y37" s="45" t="n">
        <v>2803.27868852459</v>
      </c>
    </row>
    <row r="38" customFormat="false" ht="78.75" hidden="false" customHeight="false" outlineLevel="0" collapsed="false">
      <c r="B38" s="23"/>
      <c r="C38" s="38" t="n">
        <v>24</v>
      </c>
      <c r="D38" s="39" t="s">
        <v>64</v>
      </c>
      <c r="E38" s="40" t="s">
        <v>29</v>
      </c>
      <c r="F38" s="41" t="s">
        <v>62</v>
      </c>
      <c r="G38" s="41" t="s">
        <v>31</v>
      </c>
      <c r="H38" s="42" t="n">
        <v>1</v>
      </c>
      <c r="I38" s="34"/>
      <c r="J38" s="34"/>
      <c r="K38" s="34"/>
      <c r="L38" s="34"/>
      <c r="M38" s="34"/>
      <c r="N38" s="24"/>
      <c r="O38" s="27"/>
      <c r="P38" s="24"/>
      <c r="Q38" s="38" t="n">
        <v>24</v>
      </c>
      <c r="R38" s="39" t="s">
        <v>64</v>
      </c>
      <c r="S38" s="40" t="s">
        <v>29</v>
      </c>
      <c r="T38" s="41" t="s">
        <v>62</v>
      </c>
      <c r="U38" s="41" t="s">
        <v>31</v>
      </c>
      <c r="V38" s="42" t="n">
        <v>1</v>
      </c>
      <c r="W38" s="43"/>
      <c r="X38" s="44" t="n">
        <f aca="false">Y38/V38</f>
        <v>2747.26775956284</v>
      </c>
      <c r="Y38" s="45" t="n">
        <v>2747.26775956284</v>
      </c>
    </row>
    <row r="39" customFormat="false" ht="78.75" hidden="false" customHeight="false" outlineLevel="0" collapsed="false">
      <c r="B39" s="23"/>
      <c r="C39" s="38" t="n">
        <v>25</v>
      </c>
      <c r="D39" s="39" t="s">
        <v>65</v>
      </c>
      <c r="E39" s="40" t="s">
        <v>29</v>
      </c>
      <c r="F39" s="41" t="s">
        <v>52</v>
      </c>
      <c r="G39" s="41" t="s">
        <v>31</v>
      </c>
      <c r="H39" s="42" t="n">
        <v>2</v>
      </c>
      <c r="I39" s="34"/>
      <c r="J39" s="34"/>
      <c r="K39" s="34"/>
      <c r="L39" s="34"/>
      <c r="M39" s="34"/>
      <c r="N39" s="24"/>
      <c r="O39" s="27"/>
      <c r="P39" s="24"/>
      <c r="Q39" s="38" t="n">
        <v>25</v>
      </c>
      <c r="R39" s="39" t="s">
        <v>65</v>
      </c>
      <c r="S39" s="40" t="s">
        <v>29</v>
      </c>
      <c r="T39" s="41" t="s">
        <v>52</v>
      </c>
      <c r="U39" s="41" t="s">
        <v>31</v>
      </c>
      <c r="V39" s="42" t="n">
        <v>2</v>
      </c>
      <c r="W39" s="43"/>
      <c r="X39" s="44" t="n">
        <f aca="false">Y39/V39</f>
        <v>915.300546448088</v>
      </c>
      <c r="Y39" s="45" t="n">
        <v>1830.60109289618</v>
      </c>
    </row>
    <row r="40" customFormat="false" ht="78.75" hidden="false" customHeight="false" outlineLevel="0" collapsed="false">
      <c r="B40" s="23"/>
      <c r="C40" s="38" t="n">
        <v>26</v>
      </c>
      <c r="D40" s="39" t="s">
        <v>66</v>
      </c>
      <c r="E40" s="40" t="s">
        <v>29</v>
      </c>
      <c r="F40" s="41" t="s">
        <v>62</v>
      </c>
      <c r="G40" s="41" t="s">
        <v>31</v>
      </c>
      <c r="H40" s="42" t="n">
        <v>2</v>
      </c>
      <c r="I40" s="34"/>
      <c r="J40" s="34"/>
      <c r="K40" s="34"/>
      <c r="L40" s="34"/>
      <c r="M40" s="34"/>
      <c r="N40" s="24"/>
      <c r="O40" s="27"/>
      <c r="P40" s="24"/>
      <c r="Q40" s="38" t="n">
        <v>26</v>
      </c>
      <c r="R40" s="39" t="s">
        <v>66</v>
      </c>
      <c r="S40" s="40" t="s">
        <v>29</v>
      </c>
      <c r="T40" s="41" t="s">
        <v>62</v>
      </c>
      <c r="U40" s="41" t="s">
        <v>31</v>
      </c>
      <c r="V40" s="42" t="n">
        <v>2</v>
      </c>
      <c r="W40" s="43"/>
      <c r="X40" s="44" t="n">
        <f aca="false">Y40/V40</f>
        <v>3461.74863387978</v>
      </c>
      <c r="Y40" s="45" t="n">
        <v>6923.49726775956</v>
      </c>
    </row>
    <row r="41" customFormat="false" ht="78.75" hidden="false" customHeight="false" outlineLevel="0" collapsed="false">
      <c r="B41" s="23"/>
      <c r="C41" s="38" t="n">
        <v>27</v>
      </c>
      <c r="D41" s="39" t="s">
        <v>67</v>
      </c>
      <c r="E41" s="40" t="s">
        <v>29</v>
      </c>
      <c r="F41" s="41" t="s">
        <v>62</v>
      </c>
      <c r="G41" s="41" t="s">
        <v>31</v>
      </c>
      <c r="H41" s="42" t="n">
        <v>4</v>
      </c>
      <c r="I41" s="34"/>
      <c r="J41" s="34"/>
      <c r="K41" s="34"/>
      <c r="L41" s="34"/>
      <c r="M41" s="34"/>
      <c r="N41" s="24"/>
      <c r="O41" s="27"/>
      <c r="P41" s="24"/>
      <c r="Q41" s="38" t="n">
        <v>27</v>
      </c>
      <c r="R41" s="39" t="s">
        <v>67</v>
      </c>
      <c r="S41" s="40" t="s">
        <v>29</v>
      </c>
      <c r="T41" s="41" t="s">
        <v>62</v>
      </c>
      <c r="U41" s="41" t="s">
        <v>31</v>
      </c>
      <c r="V41" s="42" t="n">
        <v>4</v>
      </c>
      <c r="W41" s="43"/>
      <c r="X41" s="44" t="n">
        <f aca="false">Y41/V41</f>
        <v>5241.80327868852</v>
      </c>
      <c r="Y41" s="45" t="n">
        <v>20967.2131147541</v>
      </c>
    </row>
    <row r="42" customFormat="false" ht="78.75" hidden="false" customHeight="false" outlineLevel="0" collapsed="false">
      <c r="B42" s="23"/>
      <c r="C42" s="38" t="n">
        <v>28</v>
      </c>
      <c r="D42" s="39" t="s">
        <v>68</v>
      </c>
      <c r="E42" s="40" t="s">
        <v>29</v>
      </c>
      <c r="F42" s="41" t="s">
        <v>30</v>
      </c>
      <c r="G42" s="41" t="s">
        <v>31</v>
      </c>
      <c r="H42" s="42" t="n">
        <v>5</v>
      </c>
      <c r="I42" s="34"/>
      <c r="J42" s="34"/>
      <c r="K42" s="34"/>
      <c r="L42" s="34"/>
      <c r="M42" s="34"/>
      <c r="N42" s="24"/>
      <c r="O42" s="27"/>
      <c r="P42" s="24"/>
      <c r="Q42" s="38" t="n">
        <v>28</v>
      </c>
      <c r="R42" s="39" t="s">
        <v>68</v>
      </c>
      <c r="S42" s="40" t="s">
        <v>29</v>
      </c>
      <c r="T42" s="41" t="s">
        <v>30</v>
      </c>
      <c r="U42" s="41" t="s">
        <v>31</v>
      </c>
      <c r="V42" s="42" t="n">
        <v>5</v>
      </c>
      <c r="W42" s="43"/>
      <c r="X42" s="44" t="n">
        <f aca="false">Y42/V42</f>
        <v>896.174863387978</v>
      </c>
      <c r="Y42" s="45" t="n">
        <v>4480.87431693989</v>
      </c>
    </row>
    <row r="43" customFormat="false" ht="78.75" hidden="false" customHeight="false" outlineLevel="0" collapsed="false">
      <c r="B43" s="23"/>
      <c r="C43" s="38" t="n">
        <v>29</v>
      </c>
      <c r="D43" s="39" t="s">
        <v>69</v>
      </c>
      <c r="E43" s="40" t="s">
        <v>29</v>
      </c>
      <c r="F43" s="41" t="s">
        <v>30</v>
      </c>
      <c r="G43" s="41" t="s">
        <v>31</v>
      </c>
      <c r="H43" s="42" t="n">
        <v>5</v>
      </c>
      <c r="I43" s="34"/>
      <c r="J43" s="34"/>
      <c r="K43" s="34"/>
      <c r="L43" s="34"/>
      <c r="M43" s="34"/>
      <c r="N43" s="24"/>
      <c r="O43" s="27"/>
      <c r="P43" s="24"/>
      <c r="Q43" s="38" t="n">
        <v>29</v>
      </c>
      <c r="R43" s="39" t="s">
        <v>69</v>
      </c>
      <c r="S43" s="40" t="s">
        <v>29</v>
      </c>
      <c r="T43" s="41" t="s">
        <v>30</v>
      </c>
      <c r="U43" s="41" t="s">
        <v>31</v>
      </c>
      <c r="V43" s="42" t="n">
        <v>5</v>
      </c>
      <c r="W43" s="43"/>
      <c r="X43" s="44" t="n">
        <f aca="false">Y43/V43</f>
        <v>994.535519125683</v>
      </c>
      <c r="Y43" s="45" t="n">
        <v>4972.67759562842</v>
      </c>
    </row>
    <row r="44" customFormat="false" ht="78.75" hidden="false" customHeight="false" outlineLevel="0" collapsed="false">
      <c r="B44" s="23"/>
      <c r="C44" s="38" t="n">
        <v>30</v>
      </c>
      <c r="D44" s="39" t="s">
        <v>70</v>
      </c>
      <c r="E44" s="40" t="s">
        <v>29</v>
      </c>
      <c r="F44" s="41" t="s">
        <v>30</v>
      </c>
      <c r="G44" s="41" t="s">
        <v>31</v>
      </c>
      <c r="H44" s="42" t="n">
        <v>5</v>
      </c>
      <c r="I44" s="34"/>
      <c r="J44" s="34"/>
      <c r="K44" s="34"/>
      <c r="L44" s="34"/>
      <c r="M44" s="34"/>
      <c r="N44" s="24"/>
      <c r="O44" s="27"/>
      <c r="P44" s="24"/>
      <c r="Q44" s="38" t="n">
        <v>30</v>
      </c>
      <c r="R44" s="39" t="s">
        <v>70</v>
      </c>
      <c r="S44" s="40" t="s">
        <v>29</v>
      </c>
      <c r="T44" s="41" t="s">
        <v>30</v>
      </c>
      <c r="U44" s="41" t="s">
        <v>31</v>
      </c>
      <c r="V44" s="42" t="n">
        <v>5</v>
      </c>
      <c r="W44" s="43"/>
      <c r="X44" s="44" t="n">
        <f aca="false">Y44/V44</f>
        <v>1122.95081967213</v>
      </c>
      <c r="Y44" s="45" t="n">
        <v>5614.75409836066</v>
      </c>
    </row>
    <row r="45" customFormat="false" ht="78.75" hidden="false" customHeight="false" outlineLevel="0" collapsed="false">
      <c r="B45" s="23"/>
      <c r="C45" s="38" t="n">
        <v>31</v>
      </c>
      <c r="D45" s="39" t="s">
        <v>71</v>
      </c>
      <c r="E45" s="40" t="s">
        <v>29</v>
      </c>
      <c r="F45" s="41" t="s">
        <v>30</v>
      </c>
      <c r="G45" s="41" t="s">
        <v>31</v>
      </c>
      <c r="H45" s="42" t="n">
        <v>1</v>
      </c>
      <c r="I45" s="34"/>
      <c r="J45" s="34"/>
      <c r="K45" s="34"/>
      <c r="L45" s="34"/>
      <c r="M45" s="34"/>
      <c r="N45" s="24"/>
      <c r="O45" s="27"/>
      <c r="P45" s="24"/>
      <c r="Q45" s="38" t="n">
        <v>31</v>
      </c>
      <c r="R45" s="39" t="s">
        <v>71</v>
      </c>
      <c r="S45" s="40" t="s">
        <v>29</v>
      </c>
      <c r="T45" s="41" t="s">
        <v>30</v>
      </c>
      <c r="U45" s="41" t="s">
        <v>31</v>
      </c>
      <c r="V45" s="42" t="n">
        <v>1</v>
      </c>
      <c r="W45" s="43"/>
      <c r="X45" s="44" t="n">
        <f aca="false">Y45/V45</f>
        <v>1188.52459016393</v>
      </c>
      <c r="Y45" s="45" t="n">
        <v>1188.52459016393</v>
      </c>
    </row>
    <row r="46" customFormat="false" ht="78.75" hidden="false" customHeight="false" outlineLevel="0" collapsed="false">
      <c r="B46" s="23"/>
      <c r="C46" s="38" t="n">
        <v>32</v>
      </c>
      <c r="D46" s="39" t="s">
        <v>72</v>
      </c>
      <c r="E46" s="40" t="s">
        <v>33</v>
      </c>
      <c r="F46" s="41" t="s">
        <v>73</v>
      </c>
      <c r="G46" s="41" t="s">
        <v>31</v>
      </c>
      <c r="H46" s="42" t="n">
        <v>20</v>
      </c>
      <c r="I46" s="34"/>
      <c r="J46" s="34"/>
      <c r="K46" s="34"/>
      <c r="L46" s="34"/>
      <c r="M46" s="34"/>
      <c r="N46" s="24"/>
      <c r="O46" s="27"/>
      <c r="P46" s="24"/>
      <c r="Q46" s="38" t="n">
        <v>32</v>
      </c>
      <c r="R46" s="39" t="s">
        <v>72</v>
      </c>
      <c r="S46" s="40" t="s">
        <v>33</v>
      </c>
      <c r="T46" s="41" t="s">
        <v>73</v>
      </c>
      <c r="U46" s="41" t="s">
        <v>31</v>
      </c>
      <c r="V46" s="42" t="n">
        <v>20</v>
      </c>
      <c r="W46" s="43"/>
      <c r="X46" s="44" t="n">
        <f aca="false">Y46/V46</f>
        <v>1500</v>
      </c>
      <c r="Y46" s="45" t="n">
        <v>30000</v>
      </c>
    </row>
    <row r="47" customFormat="false" ht="78.75" hidden="false" customHeight="false" outlineLevel="0" collapsed="false">
      <c r="B47" s="23"/>
      <c r="C47" s="38" t="n">
        <v>33</v>
      </c>
      <c r="D47" s="39" t="s">
        <v>74</v>
      </c>
      <c r="E47" s="40" t="s">
        <v>33</v>
      </c>
      <c r="F47" s="41" t="s">
        <v>73</v>
      </c>
      <c r="G47" s="41" t="s">
        <v>31</v>
      </c>
      <c r="H47" s="42" t="n">
        <v>20</v>
      </c>
      <c r="I47" s="34"/>
      <c r="J47" s="34"/>
      <c r="K47" s="34"/>
      <c r="L47" s="34"/>
      <c r="M47" s="34"/>
      <c r="N47" s="24"/>
      <c r="O47" s="27"/>
      <c r="P47" s="24"/>
      <c r="Q47" s="38" t="n">
        <v>33</v>
      </c>
      <c r="R47" s="39" t="s">
        <v>74</v>
      </c>
      <c r="S47" s="40" t="s">
        <v>33</v>
      </c>
      <c r="T47" s="41" t="s">
        <v>73</v>
      </c>
      <c r="U47" s="41" t="s">
        <v>31</v>
      </c>
      <c r="V47" s="42" t="n">
        <v>20</v>
      </c>
      <c r="W47" s="43"/>
      <c r="X47" s="44" t="n">
        <f aca="false">Y47/V47</f>
        <v>2038.25136612022</v>
      </c>
      <c r="Y47" s="45" t="n">
        <v>40765.0273224044</v>
      </c>
    </row>
    <row r="48" customFormat="false" ht="78.75" hidden="false" customHeight="false" outlineLevel="0" collapsed="false">
      <c r="B48" s="23"/>
      <c r="C48" s="38" t="n">
        <v>34</v>
      </c>
      <c r="D48" s="39" t="s">
        <v>75</v>
      </c>
      <c r="E48" s="40" t="s">
        <v>29</v>
      </c>
      <c r="F48" s="41" t="s">
        <v>76</v>
      </c>
      <c r="G48" s="41" t="s">
        <v>77</v>
      </c>
      <c r="H48" s="42" t="n">
        <v>3</v>
      </c>
      <c r="I48" s="34"/>
      <c r="J48" s="34"/>
      <c r="K48" s="34"/>
      <c r="L48" s="34"/>
      <c r="M48" s="34"/>
      <c r="N48" s="24"/>
      <c r="O48" s="27"/>
      <c r="P48" s="24"/>
      <c r="Q48" s="38" t="n">
        <v>34</v>
      </c>
      <c r="R48" s="39" t="s">
        <v>75</v>
      </c>
      <c r="S48" s="40" t="s">
        <v>29</v>
      </c>
      <c r="T48" s="41" t="s">
        <v>76</v>
      </c>
      <c r="U48" s="41" t="s">
        <v>77</v>
      </c>
      <c r="V48" s="42" t="n">
        <v>3</v>
      </c>
      <c r="W48" s="43"/>
      <c r="X48" s="44" t="n">
        <f aca="false">Y48/V48</f>
        <v>2046.44808743169</v>
      </c>
      <c r="Y48" s="45" t="n">
        <v>6139.34426229508</v>
      </c>
    </row>
    <row r="49" customFormat="false" ht="78.75" hidden="false" customHeight="false" outlineLevel="0" collapsed="false">
      <c r="B49" s="23"/>
      <c r="C49" s="38" t="n">
        <v>35</v>
      </c>
      <c r="D49" s="39" t="s">
        <v>78</v>
      </c>
      <c r="E49" s="40" t="s">
        <v>29</v>
      </c>
      <c r="F49" s="41" t="s">
        <v>79</v>
      </c>
      <c r="G49" s="41" t="s">
        <v>31</v>
      </c>
      <c r="H49" s="42" t="n">
        <v>3</v>
      </c>
      <c r="I49" s="34"/>
      <c r="J49" s="34"/>
      <c r="K49" s="34"/>
      <c r="L49" s="34"/>
      <c r="M49" s="34"/>
      <c r="N49" s="24"/>
      <c r="O49" s="27"/>
      <c r="P49" s="24"/>
      <c r="Q49" s="38" t="n">
        <v>35</v>
      </c>
      <c r="R49" s="39" t="s">
        <v>78</v>
      </c>
      <c r="S49" s="40" t="s">
        <v>29</v>
      </c>
      <c r="T49" s="41" t="s">
        <v>79</v>
      </c>
      <c r="U49" s="41" t="s">
        <v>31</v>
      </c>
      <c r="V49" s="42" t="n">
        <v>3</v>
      </c>
      <c r="W49" s="43"/>
      <c r="X49" s="44" t="n">
        <f aca="false">Y49/V49</f>
        <v>4352.45901639344</v>
      </c>
      <c r="Y49" s="45" t="n">
        <v>13057.3770491803</v>
      </c>
    </row>
    <row r="50" customFormat="false" ht="78.75" hidden="false" customHeight="false" outlineLevel="0" collapsed="false">
      <c r="B50" s="23"/>
      <c r="C50" s="38" t="n">
        <v>36</v>
      </c>
      <c r="D50" s="39" t="s">
        <v>80</v>
      </c>
      <c r="E50" s="40" t="s">
        <v>29</v>
      </c>
      <c r="F50" s="41" t="s">
        <v>81</v>
      </c>
      <c r="G50" s="41" t="s">
        <v>31</v>
      </c>
      <c r="H50" s="42" t="n">
        <v>3</v>
      </c>
      <c r="I50" s="34"/>
      <c r="J50" s="34"/>
      <c r="K50" s="34"/>
      <c r="L50" s="34"/>
      <c r="M50" s="34"/>
      <c r="N50" s="24"/>
      <c r="O50" s="27"/>
      <c r="P50" s="24"/>
      <c r="Q50" s="38" t="n">
        <v>36</v>
      </c>
      <c r="R50" s="39" t="s">
        <v>80</v>
      </c>
      <c r="S50" s="40" t="s">
        <v>29</v>
      </c>
      <c r="T50" s="41" t="s">
        <v>81</v>
      </c>
      <c r="U50" s="41" t="s">
        <v>31</v>
      </c>
      <c r="V50" s="42" t="n">
        <v>3</v>
      </c>
      <c r="W50" s="43"/>
      <c r="X50" s="44" t="n">
        <f aca="false">Y50/V50</f>
        <v>4472.67759562842</v>
      </c>
      <c r="Y50" s="45" t="n">
        <v>13418.0327868852</v>
      </c>
    </row>
    <row r="51" customFormat="false" ht="78.75" hidden="false" customHeight="false" outlineLevel="0" collapsed="false">
      <c r="B51" s="23"/>
      <c r="C51" s="38" t="n">
        <v>37</v>
      </c>
      <c r="D51" s="39" t="s">
        <v>82</v>
      </c>
      <c r="E51" s="40" t="s">
        <v>33</v>
      </c>
      <c r="F51" s="41" t="s">
        <v>83</v>
      </c>
      <c r="G51" s="41" t="s">
        <v>31</v>
      </c>
      <c r="H51" s="42" t="n">
        <v>1</v>
      </c>
      <c r="I51" s="34"/>
      <c r="J51" s="34"/>
      <c r="K51" s="34"/>
      <c r="L51" s="34"/>
      <c r="M51" s="34"/>
      <c r="N51" s="24"/>
      <c r="O51" s="27"/>
      <c r="P51" s="24"/>
      <c r="Q51" s="38" t="n">
        <v>37</v>
      </c>
      <c r="R51" s="39" t="s">
        <v>82</v>
      </c>
      <c r="S51" s="40" t="s">
        <v>33</v>
      </c>
      <c r="T51" s="41" t="s">
        <v>83</v>
      </c>
      <c r="U51" s="41" t="s">
        <v>31</v>
      </c>
      <c r="V51" s="42" t="n">
        <v>1</v>
      </c>
      <c r="W51" s="43"/>
      <c r="X51" s="44" t="n">
        <f aca="false">Y51/V51</f>
        <v>3672.13114754098</v>
      </c>
      <c r="Y51" s="45" t="n">
        <v>3672.13114754098</v>
      </c>
    </row>
    <row r="52" customFormat="false" ht="78.75" hidden="false" customHeight="false" outlineLevel="0" collapsed="false">
      <c r="B52" s="23"/>
      <c r="C52" s="38" t="n">
        <v>38</v>
      </c>
      <c r="D52" s="39" t="s">
        <v>84</v>
      </c>
      <c r="E52" s="40" t="s">
        <v>33</v>
      </c>
      <c r="F52" s="41" t="s">
        <v>83</v>
      </c>
      <c r="G52" s="41" t="s">
        <v>31</v>
      </c>
      <c r="H52" s="42" t="n">
        <v>1</v>
      </c>
      <c r="I52" s="34"/>
      <c r="J52" s="34"/>
      <c r="K52" s="34"/>
      <c r="L52" s="34"/>
      <c r="M52" s="34"/>
      <c r="N52" s="24"/>
      <c r="O52" s="27"/>
      <c r="P52" s="24"/>
      <c r="Q52" s="38" t="n">
        <v>38</v>
      </c>
      <c r="R52" s="39" t="s">
        <v>84</v>
      </c>
      <c r="S52" s="40" t="s">
        <v>33</v>
      </c>
      <c r="T52" s="41" t="s">
        <v>83</v>
      </c>
      <c r="U52" s="41" t="s">
        <v>31</v>
      </c>
      <c r="V52" s="42" t="n">
        <v>1</v>
      </c>
      <c r="W52" s="43"/>
      <c r="X52" s="44" t="n">
        <f aca="false">Y52/V52</f>
        <v>3674.86338797814</v>
      </c>
      <c r="Y52" s="45" t="n">
        <v>3674.86338797814</v>
      </c>
    </row>
    <row r="53" customFormat="false" ht="78.75" hidden="false" customHeight="false" outlineLevel="0" collapsed="false">
      <c r="B53" s="23"/>
      <c r="C53" s="38" t="n">
        <v>39</v>
      </c>
      <c r="D53" s="39" t="s">
        <v>85</v>
      </c>
      <c r="E53" s="40" t="s">
        <v>33</v>
      </c>
      <c r="F53" s="41" t="s">
        <v>83</v>
      </c>
      <c r="G53" s="41" t="s">
        <v>31</v>
      </c>
      <c r="H53" s="42" t="n">
        <v>1</v>
      </c>
      <c r="I53" s="34"/>
      <c r="J53" s="34"/>
      <c r="K53" s="34"/>
      <c r="L53" s="34"/>
      <c r="M53" s="34"/>
      <c r="N53" s="24"/>
      <c r="O53" s="27"/>
      <c r="P53" s="24"/>
      <c r="Q53" s="38" t="n">
        <v>39</v>
      </c>
      <c r="R53" s="39" t="s">
        <v>85</v>
      </c>
      <c r="S53" s="40" t="s">
        <v>33</v>
      </c>
      <c r="T53" s="41" t="s">
        <v>83</v>
      </c>
      <c r="U53" s="41" t="s">
        <v>31</v>
      </c>
      <c r="V53" s="42" t="n">
        <v>1</v>
      </c>
      <c r="W53" s="43"/>
      <c r="X53" s="44" t="n">
        <f aca="false">Y53/V53</f>
        <v>3674.86338797814</v>
      </c>
      <c r="Y53" s="45" t="n">
        <v>3674.86338797814</v>
      </c>
    </row>
    <row r="54" customFormat="false" ht="78.75" hidden="false" customHeight="false" outlineLevel="0" collapsed="false">
      <c r="B54" s="23"/>
      <c r="C54" s="38" t="n">
        <v>40</v>
      </c>
      <c r="D54" s="39" t="s">
        <v>86</v>
      </c>
      <c r="E54" s="40" t="s">
        <v>33</v>
      </c>
      <c r="F54" s="41" t="s">
        <v>83</v>
      </c>
      <c r="G54" s="41" t="s">
        <v>31</v>
      </c>
      <c r="H54" s="42" t="n">
        <v>1</v>
      </c>
      <c r="I54" s="34"/>
      <c r="J54" s="34"/>
      <c r="K54" s="34"/>
      <c r="L54" s="34"/>
      <c r="M54" s="34"/>
      <c r="N54" s="24"/>
      <c r="O54" s="27"/>
      <c r="P54" s="24"/>
      <c r="Q54" s="38" t="n">
        <v>40</v>
      </c>
      <c r="R54" s="39" t="s">
        <v>86</v>
      </c>
      <c r="S54" s="40" t="s">
        <v>33</v>
      </c>
      <c r="T54" s="41" t="s">
        <v>83</v>
      </c>
      <c r="U54" s="41" t="s">
        <v>31</v>
      </c>
      <c r="V54" s="42" t="n">
        <v>1</v>
      </c>
      <c r="W54" s="43"/>
      <c r="X54" s="44" t="n">
        <f aca="false">Y54/V54</f>
        <v>3674.86338797814</v>
      </c>
      <c r="Y54" s="45" t="n">
        <v>3674.86338797814</v>
      </c>
    </row>
    <row r="55" customFormat="false" ht="78.75" hidden="false" customHeight="false" outlineLevel="0" collapsed="false">
      <c r="B55" s="23"/>
      <c r="C55" s="38" t="n">
        <v>41</v>
      </c>
      <c r="D55" s="39" t="s">
        <v>87</v>
      </c>
      <c r="E55" s="40" t="s">
        <v>33</v>
      </c>
      <c r="F55" s="41" t="s">
        <v>83</v>
      </c>
      <c r="G55" s="41" t="s">
        <v>31</v>
      </c>
      <c r="H55" s="42" t="n">
        <v>1</v>
      </c>
      <c r="I55" s="34"/>
      <c r="J55" s="34"/>
      <c r="K55" s="34"/>
      <c r="L55" s="34"/>
      <c r="M55" s="34"/>
      <c r="N55" s="24"/>
      <c r="O55" s="27"/>
      <c r="P55" s="24"/>
      <c r="Q55" s="38" t="n">
        <v>41</v>
      </c>
      <c r="R55" s="39" t="s">
        <v>87</v>
      </c>
      <c r="S55" s="40" t="s">
        <v>33</v>
      </c>
      <c r="T55" s="41" t="s">
        <v>83</v>
      </c>
      <c r="U55" s="41" t="s">
        <v>31</v>
      </c>
      <c r="V55" s="42" t="n">
        <v>1</v>
      </c>
      <c r="W55" s="43"/>
      <c r="X55" s="44" t="n">
        <f aca="false">Y55/V55</f>
        <v>3674.86338797814</v>
      </c>
      <c r="Y55" s="45" t="n">
        <v>3674.86338797814</v>
      </c>
    </row>
    <row r="56" customFormat="false" ht="78.75" hidden="false" customHeight="false" outlineLevel="0" collapsed="false">
      <c r="B56" s="23"/>
      <c r="C56" s="38" t="n">
        <v>42</v>
      </c>
      <c r="D56" s="39" t="s">
        <v>88</v>
      </c>
      <c r="E56" s="40" t="s">
        <v>33</v>
      </c>
      <c r="F56" s="41" t="s">
        <v>83</v>
      </c>
      <c r="G56" s="41" t="s">
        <v>31</v>
      </c>
      <c r="H56" s="42" t="n">
        <v>1</v>
      </c>
      <c r="I56" s="34"/>
      <c r="J56" s="34"/>
      <c r="K56" s="34"/>
      <c r="L56" s="34"/>
      <c r="M56" s="34"/>
      <c r="N56" s="24"/>
      <c r="O56" s="27"/>
      <c r="P56" s="24"/>
      <c r="Q56" s="38" t="n">
        <v>42</v>
      </c>
      <c r="R56" s="39" t="s">
        <v>88</v>
      </c>
      <c r="S56" s="40" t="s">
        <v>33</v>
      </c>
      <c r="T56" s="41" t="s">
        <v>83</v>
      </c>
      <c r="U56" s="41" t="s">
        <v>31</v>
      </c>
      <c r="V56" s="42" t="n">
        <v>1</v>
      </c>
      <c r="W56" s="43"/>
      <c r="X56" s="44" t="n">
        <f aca="false">Y56/V56</f>
        <v>3729.50819672131</v>
      </c>
      <c r="Y56" s="45" t="n">
        <v>3729.50819672131</v>
      </c>
    </row>
    <row r="57" customFormat="false" ht="78.75" hidden="false" customHeight="false" outlineLevel="0" collapsed="false">
      <c r="B57" s="23"/>
      <c r="C57" s="38" t="n">
        <v>43</v>
      </c>
      <c r="D57" s="39" t="s">
        <v>89</v>
      </c>
      <c r="E57" s="40" t="s">
        <v>33</v>
      </c>
      <c r="F57" s="41" t="s">
        <v>83</v>
      </c>
      <c r="G57" s="41" t="s">
        <v>31</v>
      </c>
      <c r="H57" s="42" t="n">
        <v>1</v>
      </c>
      <c r="I57" s="34"/>
      <c r="J57" s="34"/>
      <c r="K57" s="34"/>
      <c r="L57" s="34"/>
      <c r="M57" s="34"/>
      <c r="N57" s="24"/>
      <c r="O57" s="27"/>
      <c r="P57" s="24"/>
      <c r="Q57" s="38" t="n">
        <v>43</v>
      </c>
      <c r="R57" s="39" t="s">
        <v>89</v>
      </c>
      <c r="S57" s="40" t="s">
        <v>33</v>
      </c>
      <c r="T57" s="41" t="s">
        <v>83</v>
      </c>
      <c r="U57" s="41" t="s">
        <v>31</v>
      </c>
      <c r="V57" s="42" t="n">
        <v>1</v>
      </c>
      <c r="W57" s="43"/>
      <c r="X57" s="44" t="n">
        <f aca="false">Y57/V57</f>
        <v>2377.04918032787</v>
      </c>
      <c r="Y57" s="45" t="n">
        <v>2377.04918032787</v>
      </c>
    </row>
    <row r="58" customFormat="false" ht="78.75" hidden="false" customHeight="false" outlineLevel="0" collapsed="false">
      <c r="B58" s="23"/>
      <c r="C58" s="38" t="n">
        <v>44</v>
      </c>
      <c r="D58" s="39" t="s">
        <v>90</v>
      </c>
      <c r="E58" s="40" t="s">
        <v>33</v>
      </c>
      <c r="F58" s="41" t="s">
        <v>83</v>
      </c>
      <c r="G58" s="41" t="s">
        <v>31</v>
      </c>
      <c r="H58" s="42" t="n">
        <v>1</v>
      </c>
      <c r="I58" s="34"/>
      <c r="J58" s="34"/>
      <c r="K58" s="34"/>
      <c r="L58" s="34"/>
      <c r="M58" s="34"/>
      <c r="N58" s="24"/>
      <c r="O58" s="27"/>
      <c r="P58" s="24"/>
      <c r="Q58" s="38" t="n">
        <v>44</v>
      </c>
      <c r="R58" s="39" t="s">
        <v>90</v>
      </c>
      <c r="S58" s="40" t="s">
        <v>33</v>
      </c>
      <c r="T58" s="41" t="s">
        <v>83</v>
      </c>
      <c r="U58" s="41" t="s">
        <v>31</v>
      </c>
      <c r="V58" s="42" t="n">
        <v>1</v>
      </c>
      <c r="W58" s="43"/>
      <c r="X58" s="44" t="n">
        <f aca="false">Y58/V58</f>
        <v>2377.04918032787</v>
      </c>
      <c r="Y58" s="45" t="n">
        <v>2377.04918032787</v>
      </c>
    </row>
    <row r="59" customFormat="false" ht="78.75" hidden="false" customHeight="false" outlineLevel="0" collapsed="false">
      <c r="B59" s="23"/>
      <c r="C59" s="38" t="n">
        <v>45</v>
      </c>
      <c r="D59" s="39" t="s">
        <v>91</v>
      </c>
      <c r="E59" s="40" t="s">
        <v>33</v>
      </c>
      <c r="F59" s="41" t="s">
        <v>83</v>
      </c>
      <c r="G59" s="41" t="s">
        <v>31</v>
      </c>
      <c r="H59" s="42" t="n">
        <v>1</v>
      </c>
      <c r="I59" s="34"/>
      <c r="J59" s="34"/>
      <c r="K59" s="34"/>
      <c r="L59" s="34"/>
      <c r="M59" s="34"/>
      <c r="N59" s="24"/>
      <c r="O59" s="27"/>
      <c r="P59" s="24"/>
      <c r="Q59" s="38" t="n">
        <v>45</v>
      </c>
      <c r="R59" s="39" t="s">
        <v>91</v>
      </c>
      <c r="S59" s="40" t="s">
        <v>33</v>
      </c>
      <c r="T59" s="41" t="s">
        <v>83</v>
      </c>
      <c r="U59" s="41" t="s">
        <v>31</v>
      </c>
      <c r="V59" s="42" t="n">
        <v>1</v>
      </c>
      <c r="W59" s="43"/>
      <c r="X59" s="44" t="n">
        <f aca="false">Y59/V59</f>
        <v>2377.04918032787</v>
      </c>
      <c r="Y59" s="45" t="n">
        <v>2377.04918032787</v>
      </c>
    </row>
    <row r="60" customFormat="false" ht="78.75" hidden="false" customHeight="false" outlineLevel="0" collapsed="false">
      <c r="B60" s="23"/>
      <c r="C60" s="38" t="n">
        <v>46</v>
      </c>
      <c r="D60" s="39" t="s">
        <v>92</v>
      </c>
      <c r="E60" s="40" t="s">
        <v>33</v>
      </c>
      <c r="F60" s="41" t="s">
        <v>83</v>
      </c>
      <c r="G60" s="41" t="s">
        <v>31</v>
      </c>
      <c r="H60" s="42" t="n">
        <v>1</v>
      </c>
      <c r="I60" s="34"/>
      <c r="J60" s="34"/>
      <c r="K60" s="34"/>
      <c r="L60" s="34"/>
      <c r="M60" s="34"/>
      <c r="N60" s="24"/>
      <c r="O60" s="27"/>
      <c r="P60" s="24"/>
      <c r="Q60" s="38" t="n">
        <v>46</v>
      </c>
      <c r="R60" s="39" t="s">
        <v>92</v>
      </c>
      <c r="S60" s="40" t="s">
        <v>33</v>
      </c>
      <c r="T60" s="41" t="s">
        <v>83</v>
      </c>
      <c r="U60" s="41" t="s">
        <v>31</v>
      </c>
      <c r="V60" s="42" t="n">
        <v>1</v>
      </c>
      <c r="W60" s="43"/>
      <c r="X60" s="44" t="n">
        <f aca="false">Y60/V60</f>
        <v>2377.04918032787</v>
      </c>
      <c r="Y60" s="45" t="n">
        <v>2377.04918032787</v>
      </c>
    </row>
    <row r="61" customFormat="false" ht="78.75" hidden="false" customHeight="false" outlineLevel="0" collapsed="false">
      <c r="B61" s="23"/>
      <c r="C61" s="38" t="n">
        <v>47</v>
      </c>
      <c r="D61" s="39" t="s">
        <v>93</v>
      </c>
      <c r="E61" s="40" t="s">
        <v>33</v>
      </c>
      <c r="F61" s="41" t="s">
        <v>83</v>
      </c>
      <c r="G61" s="41" t="s">
        <v>31</v>
      </c>
      <c r="H61" s="42" t="n">
        <v>1</v>
      </c>
      <c r="I61" s="34"/>
      <c r="J61" s="34"/>
      <c r="K61" s="34"/>
      <c r="L61" s="34"/>
      <c r="M61" s="34"/>
      <c r="N61" s="24"/>
      <c r="O61" s="27"/>
      <c r="P61" s="24"/>
      <c r="Q61" s="38" t="n">
        <v>47</v>
      </c>
      <c r="R61" s="39" t="s">
        <v>93</v>
      </c>
      <c r="S61" s="40" t="s">
        <v>33</v>
      </c>
      <c r="T61" s="41" t="s">
        <v>83</v>
      </c>
      <c r="U61" s="41" t="s">
        <v>31</v>
      </c>
      <c r="V61" s="42" t="n">
        <v>1</v>
      </c>
      <c r="W61" s="43"/>
      <c r="X61" s="44" t="n">
        <f aca="false">Y61/V61</f>
        <v>2377.04918032787</v>
      </c>
      <c r="Y61" s="45" t="n">
        <v>2377.04918032787</v>
      </c>
    </row>
    <row r="62" customFormat="false" ht="78.75" hidden="false" customHeight="false" outlineLevel="0" collapsed="false">
      <c r="B62" s="23"/>
      <c r="C62" s="38" t="n">
        <v>48</v>
      </c>
      <c r="D62" s="39" t="s">
        <v>94</v>
      </c>
      <c r="E62" s="40" t="s">
        <v>33</v>
      </c>
      <c r="F62" s="41" t="s">
        <v>83</v>
      </c>
      <c r="G62" s="41" t="s">
        <v>31</v>
      </c>
      <c r="H62" s="42" t="n">
        <v>1</v>
      </c>
      <c r="I62" s="34"/>
      <c r="J62" s="34"/>
      <c r="K62" s="34"/>
      <c r="L62" s="34"/>
      <c r="M62" s="34"/>
      <c r="N62" s="24"/>
      <c r="O62" s="27"/>
      <c r="P62" s="24"/>
      <c r="Q62" s="38" t="n">
        <v>48</v>
      </c>
      <c r="R62" s="39" t="s">
        <v>94</v>
      </c>
      <c r="S62" s="40" t="s">
        <v>33</v>
      </c>
      <c r="T62" s="41" t="s">
        <v>83</v>
      </c>
      <c r="U62" s="41" t="s">
        <v>31</v>
      </c>
      <c r="V62" s="42" t="n">
        <v>1</v>
      </c>
      <c r="W62" s="43"/>
      <c r="X62" s="44" t="n">
        <f aca="false">Y62/V62</f>
        <v>2377.04918032787</v>
      </c>
      <c r="Y62" s="45" t="n">
        <v>2377.04918032787</v>
      </c>
    </row>
    <row r="63" customFormat="false" ht="78.75" hidden="false" customHeight="false" outlineLevel="0" collapsed="false">
      <c r="B63" s="23"/>
      <c r="C63" s="38" t="n">
        <v>49</v>
      </c>
      <c r="D63" s="39" t="s">
        <v>95</v>
      </c>
      <c r="E63" s="40" t="s">
        <v>33</v>
      </c>
      <c r="F63" s="41" t="s">
        <v>83</v>
      </c>
      <c r="G63" s="41" t="s">
        <v>31</v>
      </c>
      <c r="H63" s="42" t="n">
        <v>1</v>
      </c>
      <c r="I63" s="34"/>
      <c r="J63" s="34"/>
      <c r="K63" s="34"/>
      <c r="L63" s="34"/>
      <c r="M63" s="34"/>
      <c r="N63" s="24"/>
      <c r="O63" s="27"/>
      <c r="P63" s="24"/>
      <c r="Q63" s="38" t="n">
        <v>49</v>
      </c>
      <c r="R63" s="39" t="s">
        <v>95</v>
      </c>
      <c r="S63" s="40" t="s">
        <v>33</v>
      </c>
      <c r="T63" s="41" t="s">
        <v>83</v>
      </c>
      <c r="U63" s="41" t="s">
        <v>31</v>
      </c>
      <c r="V63" s="42" t="n">
        <v>1</v>
      </c>
      <c r="W63" s="43"/>
      <c r="X63" s="44" t="n">
        <f aca="false">Y63/V63</f>
        <v>1284.15300546448</v>
      </c>
      <c r="Y63" s="45" t="n">
        <v>1284.15300546448</v>
      </c>
    </row>
    <row r="64" customFormat="false" ht="78.75" hidden="false" customHeight="false" outlineLevel="0" collapsed="false">
      <c r="B64" s="23"/>
      <c r="C64" s="38" t="n">
        <v>50</v>
      </c>
      <c r="D64" s="39" t="s">
        <v>96</v>
      </c>
      <c r="E64" s="40" t="s">
        <v>33</v>
      </c>
      <c r="F64" s="41" t="s">
        <v>83</v>
      </c>
      <c r="G64" s="41" t="s">
        <v>31</v>
      </c>
      <c r="H64" s="42" t="n">
        <v>1</v>
      </c>
      <c r="I64" s="34"/>
      <c r="J64" s="34"/>
      <c r="K64" s="34"/>
      <c r="L64" s="34"/>
      <c r="M64" s="34"/>
      <c r="N64" s="24"/>
      <c r="O64" s="27"/>
      <c r="P64" s="24"/>
      <c r="Q64" s="38" t="n">
        <v>50</v>
      </c>
      <c r="R64" s="39" t="s">
        <v>96</v>
      </c>
      <c r="S64" s="40" t="s">
        <v>33</v>
      </c>
      <c r="T64" s="41" t="s">
        <v>83</v>
      </c>
      <c r="U64" s="41" t="s">
        <v>31</v>
      </c>
      <c r="V64" s="42" t="n">
        <v>1</v>
      </c>
      <c r="W64" s="43"/>
      <c r="X64" s="44" t="n">
        <f aca="false">Y64/V64</f>
        <v>14030.0546448087</v>
      </c>
      <c r="Y64" s="45" t="n">
        <v>14030.0546448087</v>
      </c>
    </row>
    <row r="65" s="2" customFormat="true" ht="93.75" hidden="false" customHeight="true" outlineLevel="0" collapsed="false">
      <c r="B65" s="46"/>
      <c r="C65" s="38" t="n">
        <v>51</v>
      </c>
      <c r="D65" s="39" t="s">
        <v>97</v>
      </c>
      <c r="E65" s="40" t="s">
        <v>29</v>
      </c>
      <c r="F65" s="41" t="s">
        <v>43</v>
      </c>
      <c r="G65" s="41" t="s">
        <v>31</v>
      </c>
      <c r="H65" s="42" t="n">
        <v>1</v>
      </c>
      <c r="I65" s="47" t="s">
        <v>98</v>
      </c>
      <c r="J65" s="47" t="s">
        <v>98</v>
      </c>
      <c r="K65" s="48" t="s">
        <v>98</v>
      </c>
      <c r="L65" s="49" t="n">
        <v>0</v>
      </c>
      <c r="M65" s="50" t="n">
        <f aca="false">H65*L65</f>
        <v>0</v>
      </c>
      <c r="N65" s="51"/>
      <c r="O65" s="52"/>
      <c r="P65" s="51"/>
      <c r="Q65" s="38" t="n">
        <v>51</v>
      </c>
      <c r="R65" s="39" t="s">
        <v>97</v>
      </c>
      <c r="S65" s="40" t="s">
        <v>29</v>
      </c>
      <c r="T65" s="41" t="s">
        <v>43</v>
      </c>
      <c r="U65" s="41" t="s">
        <v>31</v>
      </c>
      <c r="V65" s="42" t="n">
        <v>1</v>
      </c>
      <c r="W65" s="43" t="s">
        <v>27</v>
      </c>
      <c r="X65" s="44" t="n">
        <f aca="false">Y65/V65</f>
        <v>18732.2404371585</v>
      </c>
      <c r="Y65" s="45" t="n">
        <v>18732.2404371585</v>
      </c>
    </row>
    <row r="66" customFormat="false" ht="24" hidden="false" customHeight="true" outlineLevel="0" collapsed="false">
      <c r="B66" s="23"/>
      <c r="C66" s="53" t="s">
        <v>99</v>
      </c>
      <c r="D66" s="53"/>
      <c r="E66" s="53"/>
      <c r="F66" s="53"/>
      <c r="G66" s="53"/>
      <c r="H66" s="53"/>
      <c r="I66" s="53"/>
      <c r="J66" s="53"/>
      <c r="K66" s="54" t="s">
        <v>100</v>
      </c>
      <c r="L66" s="54"/>
      <c r="M66" s="55" t="n">
        <f aca="false">SUM(M65:M65)</f>
        <v>0</v>
      </c>
      <c r="N66" s="24"/>
      <c r="O66" s="27"/>
      <c r="P66" s="24"/>
      <c r="Q66" s="38"/>
      <c r="R66" s="56" t="s">
        <v>101</v>
      </c>
      <c r="S66" s="56"/>
      <c r="T66" s="56"/>
      <c r="U66" s="56"/>
      <c r="V66" s="57" t="s">
        <v>100</v>
      </c>
      <c r="W66" s="58"/>
      <c r="X66" s="59"/>
      <c r="Y66" s="60" t="n">
        <f aca="false">SUM(Y15:Y65)</f>
        <v>1216088.79781421</v>
      </c>
    </row>
    <row r="67" customFormat="false" ht="24" hidden="false" customHeight="true" outlineLevel="0" collapsed="false">
      <c r="B67" s="23"/>
      <c r="C67" s="53"/>
      <c r="D67" s="53"/>
      <c r="E67" s="53"/>
      <c r="F67" s="53"/>
      <c r="G67" s="53"/>
      <c r="H67" s="53"/>
      <c r="I67" s="53"/>
      <c r="J67" s="53"/>
      <c r="K67" s="54" t="s">
        <v>102</v>
      </c>
      <c r="L67" s="61" t="n">
        <v>0.22</v>
      </c>
      <c r="M67" s="55" t="n">
        <f aca="false">L67*M66</f>
        <v>0</v>
      </c>
      <c r="N67" s="24"/>
      <c r="O67" s="27"/>
      <c r="P67" s="24"/>
      <c r="Q67" s="38"/>
      <c r="R67" s="56"/>
      <c r="S67" s="56"/>
      <c r="T67" s="56"/>
      <c r="U67" s="56"/>
      <c r="V67" s="62" t="s">
        <v>102</v>
      </c>
      <c r="W67" s="62"/>
      <c r="X67" s="63" t="n">
        <v>0.22</v>
      </c>
      <c r="Y67" s="60" t="n">
        <f aca="false">X67*Y66</f>
        <v>267539.535519126</v>
      </c>
    </row>
    <row r="68" customFormat="false" ht="24" hidden="false" customHeight="true" outlineLevel="0" collapsed="false">
      <c r="B68" s="23"/>
      <c r="C68" s="53"/>
      <c r="D68" s="53"/>
      <c r="E68" s="53"/>
      <c r="F68" s="53"/>
      <c r="G68" s="53"/>
      <c r="H68" s="53"/>
      <c r="I68" s="53"/>
      <c r="J68" s="53"/>
      <c r="K68" s="54" t="s">
        <v>103</v>
      </c>
      <c r="L68" s="54"/>
      <c r="M68" s="55" t="n">
        <f aca="false">SUM(M66:M67)</f>
        <v>0</v>
      </c>
      <c r="N68" s="24"/>
      <c r="O68" s="27"/>
      <c r="P68" s="24"/>
      <c r="Q68" s="38"/>
      <c r="R68" s="56"/>
      <c r="S68" s="56"/>
      <c r="T68" s="56"/>
      <c r="U68" s="56"/>
      <c r="V68" s="57" t="s">
        <v>103</v>
      </c>
      <c r="W68" s="58"/>
      <c r="X68" s="59"/>
      <c r="Y68" s="60" t="n">
        <f aca="false">SUM(Y66:Y67)+0.01</f>
        <v>1483628.34333333</v>
      </c>
    </row>
    <row r="69" customFormat="false" ht="60" hidden="false" customHeight="true" outlineLevel="0" collapsed="false">
      <c r="B69" s="23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4"/>
      <c r="O69" s="27"/>
      <c r="P69" s="24"/>
      <c r="Q69" s="24"/>
      <c r="R69" s="64"/>
      <c r="S69" s="24"/>
      <c r="T69" s="65"/>
      <c r="U69" s="24"/>
      <c r="V69" s="24"/>
      <c r="W69" s="24"/>
      <c r="X69" s="24"/>
      <c r="Y69" s="28"/>
    </row>
    <row r="70" customFormat="false" ht="15.75" hidden="false" customHeight="true" outlineLevel="0" collapsed="false">
      <c r="B70" s="23"/>
      <c r="C70" s="25"/>
      <c r="D70" s="25"/>
      <c r="E70" s="25"/>
      <c r="F70" s="25"/>
      <c r="G70" s="66"/>
      <c r="H70" s="67"/>
      <c r="I70" s="66"/>
      <c r="J70" s="67"/>
      <c r="K70" s="67"/>
      <c r="L70" s="26"/>
      <c r="M70" s="26"/>
      <c r="N70" s="24"/>
      <c r="O70" s="27"/>
      <c r="P70" s="24"/>
      <c r="Q70" s="65"/>
      <c r="R70" s="65"/>
      <c r="S70" s="65"/>
      <c r="T70" s="65"/>
      <c r="U70" s="65"/>
      <c r="V70" s="65"/>
      <c r="W70" s="65"/>
      <c r="X70" s="65"/>
      <c r="Y70" s="68"/>
    </row>
    <row r="71" customFormat="false" ht="26.25" hidden="false" customHeight="false" outlineLevel="0" collapsed="false">
      <c r="B71" s="23"/>
      <c r="C71" s="69" t="s">
        <v>104</v>
      </c>
      <c r="D71" s="69"/>
      <c r="E71" s="69"/>
      <c r="F71" s="69"/>
      <c r="G71" s="66"/>
      <c r="H71" s="70" t="s">
        <v>105</v>
      </c>
      <c r="I71" s="66" t="s">
        <v>106</v>
      </c>
      <c r="J71" s="69" t="s">
        <v>107</v>
      </c>
      <c r="K71" s="69"/>
      <c r="L71" s="26"/>
      <c r="M71" s="26"/>
      <c r="N71" s="24"/>
      <c r="O71" s="27"/>
      <c r="P71" s="24"/>
      <c r="Q71" s="65"/>
      <c r="R71" s="71"/>
      <c r="S71" s="72"/>
      <c r="T71" s="73"/>
      <c r="U71" s="65"/>
      <c r="V71" s="65"/>
      <c r="W71" s="65"/>
      <c r="X71" s="65"/>
      <c r="Y71" s="68"/>
    </row>
    <row r="72" customFormat="false" ht="16.5" hidden="false" customHeight="true" outlineLevel="0" collapsed="false">
      <c r="B72" s="74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77"/>
      <c r="Q72" s="78"/>
      <c r="R72" s="78"/>
      <c r="S72" s="78"/>
      <c r="T72" s="78"/>
      <c r="U72" s="78"/>
      <c r="V72" s="78"/>
      <c r="W72" s="78"/>
      <c r="X72" s="78"/>
      <c r="Y72" s="79"/>
    </row>
    <row r="73" customFormat="false" ht="15.75" hidden="false" customHeight="true" outlineLevel="0" collapsed="false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65"/>
      <c r="R73" s="65"/>
      <c r="S73" s="65"/>
      <c r="T73" s="65"/>
      <c r="U73" s="65"/>
      <c r="V73" s="65"/>
      <c r="W73" s="65"/>
      <c r="X73" s="65"/>
      <c r="Y73" s="65"/>
    </row>
    <row r="74" customFormat="false" ht="75" hidden="false" customHeight="true" outlineLevel="0" collapsed="false">
      <c r="B74" s="80" t="s">
        <v>108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26"/>
      <c r="P74" s="26"/>
      <c r="Q74" s="65"/>
      <c r="R74" s="65"/>
      <c r="S74" s="65"/>
      <c r="T74" s="65"/>
      <c r="U74" s="65"/>
      <c r="V74" s="65"/>
      <c r="W74" s="65"/>
      <c r="X74" s="65"/>
      <c r="Y74" s="65"/>
    </row>
    <row r="75" customFormat="false" ht="26.25" hidden="false" customHeight="false" outlineLevel="0" collapsed="false">
      <c r="B75" s="26" t="s">
        <v>109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65"/>
      <c r="R75" s="65"/>
      <c r="S75" s="65"/>
      <c r="T75" s="65"/>
      <c r="U75" s="65"/>
      <c r="V75" s="65"/>
      <c r="W75" s="65"/>
      <c r="X75" s="65"/>
      <c r="Y75" s="65"/>
    </row>
    <row r="76" s="81" customFormat="true" ht="26.25" hidden="false" customHeight="false" outlineLevel="0" collapsed="false">
      <c r="A76" s="1"/>
      <c r="B76" s="26" t="s">
        <v>110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65"/>
      <c r="R76" s="65"/>
      <c r="S76" s="65"/>
      <c r="T76" s="65"/>
      <c r="U76" s="65"/>
      <c r="V76" s="65"/>
      <c r="W76" s="65"/>
      <c r="X76" s="65"/>
      <c r="Y76" s="65"/>
    </row>
    <row r="77" customFormat="false" ht="26.25" hidden="false" customHeight="false" outlineLevel="0" collapsed="false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65"/>
      <c r="R77" s="65"/>
      <c r="S77" s="65"/>
      <c r="T77" s="65"/>
      <c r="U77" s="65"/>
      <c r="V77" s="65"/>
      <c r="W77" s="65"/>
      <c r="X77" s="65"/>
      <c r="Y77" s="65"/>
    </row>
    <row r="78" customFormat="false" ht="26.25" hidden="false" customHeight="false" outlineLevel="0" collapsed="false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65"/>
      <c r="R78" s="65"/>
      <c r="S78" s="65"/>
      <c r="T78" s="65"/>
      <c r="U78" s="65"/>
      <c r="V78" s="65"/>
      <c r="W78" s="65"/>
      <c r="X78" s="65"/>
      <c r="Y78" s="65"/>
    </row>
    <row r="79" customFormat="false" ht="26.25" hidden="false" customHeight="false" outlineLevel="0" collapsed="false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65"/>
      <c r="R79" s="65"/>
      <c r="S79" s="65"/>
      <c r="T79" s="65"/>
      <c r="U79" s="65"/>
      <c r="V79" s="65"/>
      <c r="W79" s="65"/>
      <c r="X79" s="65"/>
      <c r="Y79" s="65"/>
    </row>
    <row r="80" customFormat="false" ht="26.25" hidden="false" customHeight="false" outlineLevel="0" collapsed="false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65"/>
      <c r="R80" s="65"/>
      <c r="S80" s="65"/>
      <c r="T80" s="65"/>
      <c r="U80" s="65"/>
      <c r="V80" s="65"/>
      <c r="W80" s="65"/>
      <c r="X80" s="65"/>
      <c r="Y80" s="65"/>
    </row>
    <row r="81" customFormat="false" ht="26.25" hidden="false" customHeight="false" outlineLevel="0" collapsed="false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65"/>
      <c r="R81" s="65"/>
      <c r="S81" s="65"/>
      <c r="T81" s="65"/>
      <c r="U81" s="65"/>
      <c r="V81" s="65"/>
      <c r="W81" s="65"/>
      <c r="X81" s="65"/>
      <c r="Y81" s="65"/>
    </row>
    <row r="82" customFormat="false" ht="26.25" hidden="false" customHeight="false" outlineLevel="0" collapsed="false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65"/>
      <c r="R82" s="65"/>
      <c r="S82" s="65"/>
      <c r="T82" s="65"/>
      <c r="U82" s="65"/>
      <c r="V82" s="65"/>
      <c r="W82" s="65"/>
      <c r="X82" s="65"/>
      <c r="Y82" s="65"/>
    </row>
    <row r="83" customFormat="false" ht="99.75" hidden="false" customHeight="true" outlineLevel="0" collapsed="false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65"/>
      <c r="R83" s="65"/>
      <c r="S83" s="65"/>
      <c r="T83" s="65"/>
      <c r="U83" s="65"/>
      <c r="V83" s="65"/>
      <c r="W83" s="65"/>
      <c r="X83" s="65"/>
      <c r="Y83" s="65"/>
    </row>
    <row r="84" customFormat="false" ht="26.25" hidden="false" customHeight="false" outlineLevel="0" collapsed="false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65"/>
      <c r="R84" s="65"/>
      <c r="S84" s="65"/>
      <c r="T84" s="65"/>
      <c r="U84" s="65"/>
      <c r="V84" s="65"/>
      <c r="W84" s="65"/>
      <c r="X84" s="65"/>
      <c r="Y84" s="65"/>
    </row>
    <row r="85" customFormat="false" ht="26.25" hidden="false" customHeight="false" outlineLevel="0" collapsed="false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65"/>
      <c r="R85" s="65"/>
      <c r="S85" s="65"/>
      <c r="U85" s="65"/>
      <c r="V85" s="65"/>
      <c r="W85" s="65"/>
      <c r="X85" s="65"/>
      <c r="Y85" s="65"/>
    </row>
    <row r="86" customFormat="false" ht="26.25" hidden="false" customHeight="false" outlineLevel="0" collapsed="false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65"/>
      <c r="R86" s="65"/>
      <c r="S86" s="65"/>
      <c r="U86" s="65"/>
      <c r="V86" s="65"/>
      <c r="W86" s="65"/>
      <c r="X86" s="65"/>
      <c r="Y86" s="65"/>
    </row>
  </sheetData>
  <autoFilter ref="C13:M68"/>
  <mergeCells count="20">
    <mergeCell ref="B1:Y1"/>
    <mergeCell ref="Q4:Y5"/>
    <mergeCell ref="C7:M7"/>
    <mergeCell ref="Q7:Y7"/>
    <mergeCell ref="C9:D9"/>
    <mergeCell ref="E9:H9"/>
    <mergeCell ref="C10:D10"/>
    <mergeCell ref="E10:H10"/>
    <mergeCell ref="C11:D11"/>
    <mergeCell ref="E11:H11"/>
    <mergeCell ref="C66:J68"/>
    <mergeCell ref="K66:L66"/>
    <mergeCell ref="Q66:Q68"/>
    <mergeCell ref="R66:U68"/>
    <mergeCell ref="K68:L68"/>
    <mergeCell ref="C70:F70"/>
    <mergeCell ref="J70:K70"/>
    <mergeCell ref="C71:F71"/>
    <mergeCell ref="J71:K71"/>
    <mergeCell ref="B74:N74"/>
  </mergeCells>
  <dataValidations count="1">
    <dataValidation allowBlank="true" errorStyle="stop" operator="between" showDropDown="false" showErrorMessage="true" showInputMessage="true" sqref="E65 S65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170138888888889" top="0.170138888888889" bottom="0.190277777777778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5703125" defaultRowHeight="12.75" zeroHeight="false" outlineLevelRow="0" outlineLevelCol="0"/>
  <sheetData>
    <row r="1" customFormat="false" ht="15.75" hidden="false" customHeight="false" outlineLevel="0" collapsed="false">
      <c r="A1" s="1" t="s">
        <v>111</v>
      </c>
    </row>
    <row r="2" customFormat="false" ht="15.75" hidden="false" customHeight="false" outlineLevel="0" collapsed="false">
      <c r="A2" s="1" t="s">
        <v>112</v>
      </c>
    </row>
    <row r="3" customFormat="false" ht="15.75" hidden="false" customHeight="false" outlineLevel="0" collapsed="false">
      <c r="A3" s="1" t="s">
        <v>113</v>
      </c>
    </row>
    <row r="4" customFormat="false" ht="15.75" hidden="false" customHeight="false" outlineLevel="0" collapsed="false">
      <c r="A4" s="1" t="s">
        <v>114</v>
      </c>
    </row>
    <row r="5" customFormat="false" ht="15.75" hidden="false" customHeight="false" outlineLevel="0" collapsed="false">
      <c r="A5" s="1" t="s">
        <v>115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gaynanovdf@corp.gidroogk.com</cp:lastModifiedBy>
  <cp:lastPrinted>2026-04-17T03:51:34Z</cp:lastPrinted>
  <dcterms:modified xsi:type="dcterms:W3CDTF">2026-05-27T08:24:43Z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